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JMO\vragenronde 2\docs + bijlagen 2de NvI\"/>
    </mc:Choice>
  </mc:AlternateContent>
  <bookViews>
    <workbookView xWindow="0" yWindow="0" windowWidth="28800" windowHeight="11835" activeTab="6"/>
  </bookViews>
  <sheets>
    <sheet name="Instructie" sheetId="20" r:id="rId1"/>
    <sheet name="Totaalprijs" sheetId="12" r:id="rId2"/>
    <sheet name="Plannen" sheetId="18" r:id="rId3"/>
    <sheet name="Realisatie" sheetId="1" r:id="rId4"/>
    <sheet name="Maatwerk" sheetId="17" r:id="rId5"/>
    <sheet name="Implementatie" sheetId="14" r:id="rId6"/>
    <sheet name="Opleidingen" sheetId="21" r:id="rId7"/>
    <sheet name="Kosten SSCI" sheetId="7" r:id="rId8"/>
    <sheet name="Meerwerk" sheetId="19" r:id="rId9"/>
    <sheet name="Gebruiksrecht" sheetId="8" r:id="rId10"/>
    <sheet name="Beheer" sheetId="15" r:id="rId11"/>
    <sheet name="Exit" sheetId="5" r:id="rId12"/>
  </sheets>
  <externalReferences>
    <externalReference r:id="rId13"/>
    <externalReference r:id="rId14"/>
  </externalReferences>
  <definedNames>
    <definedName name="_ftn1" localSheetId="0">Instructie!#REF!</definedName>
    <definedName name="_ftnref1" localSheetId="0">Instructie!$A$3</definedName>
    <definedName name="_xlnm.Print_Area" localSheetId="9">Gebruiksrecht!$A$1:$N$64</definedName>
    <definedName name="_xlnm.Print_Area" localSheetId="0">Instructie!$A$1:$W$19</definedName>
    <definedName name="_xlnm.Print_Area" localSheetId="7">'Kosten SSCI'!$A$1:$F$34</definedName>
    <definedName name="_xlnm.Print_Area" localSheetId="4">Maatwerk!$A$1:$N$63</definedName>
    <definedName name="_xlnm.Print_Area" localSheetId="8">Meerwerk!$B$2:$O$92</definedName>
    <definedName name="_xlnm.Print_Area" localSheetId="2">Plannen!$B$2:$K$51</definedName>
    <definedName name="Maatwerk10">Maatwerk!$C$22:$C$23,Maatwerk!$D$22:$D$24,Maatwerk!$E$23:$E$25,Maatwerk!$F$24:$F$26,Maatwerk!$G$25:$G$27,Maatwerk!$H$26:$H$28,Maatwerk!$I$27:$I$29,Maatwerk!$J$28:$J$29,Maatwerk!$K$29</definedName>
    <definedName name="Maatwerk30">Maatwerk!#REF!,Maatwerk!#REF!,Maatwerk!#REF!,Maatwerk!#REF!,Maatwerk!#REF!,Maatwerk!#REF!,Maatwerk!#REF!,Maatwerk!#REF!,Maatwerk!#REF!</definedName>
    <definedName name="Meerwerk10" localSheetId="8">Meerwerk!$C$23:$C$24,Meerwerk!$D$23:$D$25,Meerwerk!$E$24:$E$26,Meerwerk!$F$25:$F$27,Meerwerk!$G$26:$G$28,Meerwerk!$H$27:$H$29,Meerwerk!$I$28:$I$30,Meerwerk!$J$29:$J$30,Meerwerk!$K$30</definedName>
    <definedName name="Meerwerk10" localSheetId="2">[1]Meerwerk!$C$23:$C$24,[1]Meerwerk!$D$23:$D$25,[1]Meerwerk!$E$24:$E$26,[1]Meerwerk!$F$25:$F$27,[1]Meerwerk!$G$26:$G$28,[1]Meerwerk!$H$27:$H$29,[1]Meerwerk!$I$28:$I$30,[1]Meerwerk!$J$29:$J$30,[1]Meerwerk!$K$30</definedName>
    <definedName name="Meerwerk10">[2]Meerwerk!$C$23:$C$24,[2]Meerwerk!$D$23:$D$25,[2]Meerwerk!$E$24:$E$26,[2]Meerwerk!$F$25:$F$27,[2]Meerwerk!$G$26:$G$28,[2]Meerwerk!$H$27:$H$29,[2]Meerwerk!$I$28:$I$30,[2]Meerwerk!$J$29:$J$30,[2]Meerwerk!$K$30</definedName>
    <definedName name="Meerwerk30" localSheetId="8">Meerwerk!$C$51:$C$52,Meerwerk!$D$51:$D$53,Meerwerk!$E$52:$E$54,Meerwerk!$F$53:$F$55,Meerwerk!$G$54:$G$56,Meerwerk!$H$55:$H$57,Meerwerk!$I$56:$I$58,Meerwerk!$J$57:$J$58,Meerwerk!$K$58</definedName>
    <definedName name="Meerwerk30" localSheetId="2">[1]Meerwerk!$C$51:$C$52,[1]Meerwerk!$D$51:$D$53,[1]Meerwerk!$E$52:$E$54,[1]Meerwerk!$F$53:$F$55,[1]Meerwerk!$G$54:$G$56,[1]Meerwerk!$H$55:$H$57,[1]Meerwerk!$I$56:$I$58,[1]Meerwerk!$J$57:$J$58,[1]Meerwerk!$K$58</definedName>
    <definedName name="Meerwerk30">[2]Meerwerk!$C$51:$C$52,[2]Meerwerk!$D$51:$D$53,[2]Meerwerk!$E$52:$E$54,[2]Meerwerk!$F$53:$F$55,[2]Meerwerk!$G$54:$G$56,[2]Meerwerk!$H$55:$H$57,[2]Meerwerk!$I$56:$I$58,[2]Meerwerk!$J$57:$J$58,[2]Meerwerk!$K$58</definedName>
    <definedName name="Tarieven" localSheetId="8">[1]Plannen!$A$1,[1]Plannen!$B$2,[1]Plannen!$C$3,[1]Plannen!$F$5,[1]Plannen!$A$2,[1]Plannen!$F$1</definedName>
    <definedName name="Tarieven" localSheetId="2">Plannen!$A$1,Plannen!$B$2,Plannen!$C$3,Plannen!$F$5,Plannen!$A$2,Plannen!$F$1</definedName>
    <definedName name="Tarieven">[2]Plannen!$A$1,[2]Plannen!$B$2,[2]Plannen!$C$3,[2]Plannen!$F$5,[2]Plannen!$A$2,[2]Plannen!$F$1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0" i="14" l="1"/>
  <c r="C21" i="14" s="1"/>
  <c r="D8" i="21"/>
  <c r="B6" i="12" l="1"/>
  <c r="D6" i="21"/>
  <c r="D5" i="21"/>
  <c r="D4" i="21"/>
  <c r="D9" i="21" s="1"/>
  <c r="B7" i="12" s="1"/>
  <c r="B14" i="1" l="1"/>
  <c r="B30" i="1" s="1"/>
  <c r="B29" i="1" s="1"/>
  <c r="C31" i="1" s="1"/>
  <c r="E14" i="1"/>
  <c r="E10" i="15"/>
  <c r="E4" i="15"/>
  <c r="E5" i="15"/>
  <c r="E6" i="15"/>
  <c r="E8" i="15"/>
  <c r="E11" i="15"/>
  <c r="E12" i="15"/>
  <c r="E13" i="15"/>
  <c r="E14" i="15"/>
  <c r="E15" i="15"/>
  <c r="E31" i="15"/>
  <c r="E32" i="15"/>
  <c r="E33" i="15"/>
  <c r="E34" i="15"/>
  <c r="E36" i="15"/>
  <c r="E37" i="15"/>
  <c r="E38" i="15"/>
  <c r="E39" i="15"/>
  <c r="E40" i="15"/>
  <c r="E41" i="15"/>
  <c r="E45" i="15"/>
  <c r="E47" i="15"/>
  <c r="E48" i="15"/>
  <c r="E52" i="15"/>
  <c r="E53" i="15"/>
  <c r="E54" i="15"/>
  <c r="D64" i="15"/>
  <c r="D65" i="15"/>
  <c r="D66" i="15"/>
  <c r="D67" i="15"/>
  <c r="D68" i="15"/>
  <c r="D69" i="15"/>
  <c r="D70" i="15"/>
  <c r="D71" i="15"/>
  <c r="D72" i="15"/>
  <c r="D73" i="15"/>
  <c r="D74" i="15"/>
  <c r="D75" i="15"/>
  <c r="D76" i="15"/>
  <c r="D77" i="15"/>
  <c r="D78" i="15"/>
  <c r="G64" i="15"/>
  <c r="G65" i="15"/>
  <c r="G66" i="15"/>
  <c r="G67" i="15"/>
  <c r="G68" i="15"/>
  <c r="G69" i="15"/>
  <c r="G70" i="15"/>
  <c r="G71" i="15"/>
  <c r="G72" i="15"/>
  <c r="G73" i="15"/>
  <c r="G74" i="15"/>
  <c r="G75" i="15"/>
  <c r="G76" i="15"/>
  <c r="G77" i="15"/>
  <c r="G78" i="15"/>
  <c r="J64" i="15"/>
  <c r="J65" i="15"/>
  <c r="J66" i="15"/>
  <c r="J67" i="15"/>
  <c r="J68" i="15"/>
  <c r="J69" i="15"/>
  <c r="J70" i="15"/>
  <c r="J71" i="15"/>
  <c r="J72" i="15"/>
  <c r="J73" i="15"/>
  <c r="J74" i="15"/>
  <c r="J75" i="15"/>
  <c r="J76" i="15"/>
  <c r="J77" i="15"/>
  <c r="J78" i="15"/>
  <c r="D27" i="14"/>
  <c r="D28" i="14"/>
  <c r="D29" i="14"/>
  <c r="D30" i="14"/>
  <c r="D31" i="14"/>
  <c r="D32" i="14"/>
  <c r="D33" i="14"/>
  <c r="D34" i="14"/>
  <c r="D35" i="14"/>
  <c r="D36" i="14"/>
  <c r="D37" i="14"/>
  <c r="D38" i="14"/>
  <c r="D39" i="14"/>
  <c r="D40" i="14"/>
  <c r="D41" i="14"/>
  <c r="D42" i="14"/>
  <c r="G27" i="14"/>
  <c r="G28" i="14"/>
  <c r="G29" i="14"/>
  <c r="G30" i="14"/>
  <c r="G31" i="14"/>
  <c r="G32" i="14"/>
  <c r="G33" i="14"/>
  <c r="G34" i="14"/>
  <c r="G35" i="14"/>
  <c r="G36" i="14"/>
  <c r="G37" i="14"/>
  <c r="G38" i="14"/>
  <c r="G39" i="14"/>
  <c r="G40" i="14"/>
  <c r="G41" i="14"/>
  <c r="G42" i="14"/>
  <c r="J27" i="14"/>
  <c r="J28" i="14"/>
  <c r="J29" i="14"/>
  <c r="J30" i="14"/>
  <c r="J31" i="14"/>
  <c r="J32" i="14"/>
  <c r="J33" i="14"/>
  <c r="J34" i="14"/>
  <c r="J35" i="14"/>
  <c r="J36" i="14"/>
  <c r="J37" i="14"/>
  <c r="J38" i="14"/>
  <c r="J39" i="14"/>
  <c r="J40" i="14"/>
  <c r="J41" i="14"/>
  <c r="J42" i="14"/>
  <c r="D36" i="1"/>
  <c r="D37" i="1"/>
  <c r="D38" i="1"/>
  <c r="D39" i="1"/>
  <c r="D40" i="1"/>
  <c r="D41" i="1"/>
  <c r="D42" i="1"/>
  <c r="D43" i="1"/>
  <c r="D44" i="1"/>
  <c r="D45" i="1"/>
  <c r="D46" i="1"/>
  <c r="D47" i="1"/>
  <c r="D48" i="1"/>
  <c r="D49" i="1"/>
  <c r="D50" i="1"/>
  <c r="D51" i="1"/>
  <c r="G36" i="1"/>
  <c r="G37" i="1"/>
  <c r="G38" i="1"/>
  <c r="G52" i="1" s="1"/>
  <c r="G39" i="1"/>
  <c r="G40" i="1"/>
  <c r="G41" i="1"/>
  <c r="G42" i="1"/>
  <c r="G43" i="1"/>
  <c r="G44" i="1"/>
  <c r="G45" i="1"/>
  <c r="G46" i="1"/>
  <c r="G47" i="1"/>
  <c r="G48" i="1"/>
  <c r="G49" i="1"/>
  <c r="G50" i="1"/>
  <c r="G51" i="1"/>
  <c r="J36" i="1"/>
  <c r="J37" i="1"/>
  <c r="J38" i="1"/>
  <c r="J39" i="1"/>
  <c r="J40" i="1"/>
  <c r="J41" i="1"/>
  <c r="J42" i="1"/>
  <c r="J43" i="1"/>
  <c r="J44" i="1"/>
  <c r="J45" i="1"/>
  <c r="J46" i="1"/>
  <c r="J47" i="1"/>
  <c r="J48" i="1"/>
  <c r="J49" i="1"/>
  <c r="J50" i="1"/>
  <c r="J51" i="1"/>
  <c r="E31" i="18"/>
  <c r="E32" i="18"/>
  <c r="E47" i="18" s="1"/>
  <c r="E33" i="18"/>
  <c r="E34" i="18"/>
  <c r="E35" i="18"/>
  <c r="E36" i="18"/>
  <c r="E37" i="18"/>
  <c r="E38" i="18"/>
  <c r="E39" i="18"/>
  <c r="E40" i="18"/>
  <c r="E41" i="18"/>
  <c r="E42" i="18"/>
  <c r="E43" i="18"/>
  <c r="E44" i="18"/>
  <c r="E45" i="18"/>
  <c r="E46" i="18"/>
  <c r="H31" i="18"/>
  <c r="H32" i="18"/>
  <c r="H47" i="18" s="1"/>
  <c r="H33" i="18"/>
  <c r="H34" i="18"/>
  <c r="H35" i="18"/>
  <c r="H36" i="18"/>
  <c r="H37" i="18"/>
  <c r="H38" i="18"/>
  <c r="H39" i="18"/>
  <c r="H40" i="18"/>
  <c r="H41" i="18"/>
  <c r="H42" i="18"/>
  <c r="H43" i="18"/>
  <c r="H44" i="18"/>
  <c r="H45" i="18"/>
  <c r="H46" i="18"/>
  <c r="K31" i="18"/>
  <c r="K32" i="18"/>
  <c r="K47" i="18" s="1"/>
  <c r="K33" i="18"/>
  <c r="K34" i="18"/>
  <c r="K35" i="18"/>
  <c r="K36" i="18"/>
  <c r="K37" i="18"/>
  <c r="K38" i="18"/>
  <c r="K39" i="18"/>
  <c r="K40" i="18"/>
  <c r="K41" i="18"/>
  <c r="K42" i="18"/>
  <c r="K43" i="18"/>
  <c r="K44" i="18"/>
  <c r="K45" i="18"/>
  <c r="K46" i="18"/>
  <c r="I25" i="18"/>
  <c r="J26" i="18" s="1"/>
  <c r="K30" i="17"/>
  <c r="I3" i="17" s="1"/>
  <c r="L32" i="19"/>
  <c r="J4" i="19" s="1"/>
  <c r="L60" i="19"/>
  <c r="J5" i="19" s="1"/>
  <c r="M28" i="8"/>
  <c r="A1" i="8"/>
  <c r="A3" i="8" s="1"/>
  <c r="J38" i="8"/>
  <c r="K38" i="8"/>
  <c r="M38" i="8" s="1"/>
  <c r="L38" i="8"/>
  <c r="M5" i="8"/>
  <c r="M6" i="8"/>
  <c r="M7" i="8"/>
  <c r="M8" i="8"/>
  <c r="M9" i="8"/>
  <c r="M10" i="8"/>
  <c r="M11" i="8"/>
  <c r="M12" i="8"/>
  <c r="M13" i="8"/>
  <c r="M14" i="8"/>
  <c r="M15" i="8"/>
  <c r="M16" i="8"/>
  <c r="M17" i="8"/>
  <c r="M18" i="8"/>
  <c r="M19" i="8"/>
  <c r="M20" i="8"/>
  <c r="M21" i="8"/>
  <c r="M22" i="8"/>
  <c r="M23" i="8"/>
  <c r="M24" i="8"/>
  <c r="M25" i="8"/>
  <c r="M26" i="8"/>
  <c r="M34" i="8"/>
  <c r="M33" i="8"/>
  <c r="M32" i="8"/>
  <c r="M31" i="8"/>
  <c r="M35" i="8"/>
  <c r="M36" i="8"/>
  <c r="M37" i="8"/>
  <c r="B8" i="17"/>
  <c r="I4" i="17" s="1"/>
  <c r="L30" i="17"/>
  <c r="M60" i="19"/>
  <c r="M32" i="19"/>
  <c r="C10" i="19"/>
  <c r="J6" i="19"/>
  <c r="B2" i="19"/>
  <c r="F7" i="7"/>
  <c r="F8" i="7"/>
  <c r="F9" i="7"/>
  <c r="F10" i="7"/>
  <c r="F11" i="7"/>
  <c r="F12" i="7"/>
  <c r="F13" i="7"/>
  <c r="F14" i="7"/>
  <c r="F15" i="7"/>
  <c r="F16" i="7"/>
  <c r="F17" i="7"/>
  <c r="F18" i="7"/>
  <c r="F19" i="7"/>
  <c r="F20" i="7"/>
  <c r="F21" i="7"/>
  <c r="F22" i="7"/>
  <c r="F23" i="7"/>
  <c r="F24" i="7"/>
  <c r="F25" i="7"/>
  <c r="F26" i="7"/>
  <c r="F27" i="7"/>
  <c r="F28" i="7"/>
  <c r="F29" i="7"/>
  <c r="F6" i="7"/>
  <c r="F30" i="7" s="1"/>
  <c r="B8" i="12" s="1"/>
  <c r="A1" i="17"/>
  <c r="B20" i="5"/>
  <c r="B39" i="5"/>
  <c r="B58" i="5"/>
  <c r="B59" i="5"/>
  <c r="B12" i="12" s="1"/>
  <c r="K48" i="18" l="1"/>
  <c r="D52" i="1"/>
  <c r="B3" i="12"/>
  <c r="I5" i="17"/>
  <c r="B5" i="12" s="1"/>
  <c r="N40" i="8"/>
  <c r="B10" i="12" s="1"/>
  <c r="J52" i="1"/>
  <c r="J53" i="1" s="1"/>
  <c r="J43" i="14"/>
  <c r="G43" i="14"/>
  <c r="D43" i="14"/>
  <c r="B4" i="12"/>
  <c r="E42" i="15"/>
  <c r="E49" i="15"/>
  <c r="J79" i="15"/>
  <c r="G79" i="15"/>
  <c r="E55" i="15"/>
  <c r="D79" i="15"/>
  <c r="E16" i="15"/>
  <c r="E17" i="15" s="1"/>
  <c r="D18" i="15" s="1"/>
  <c r="E18" i="15" s="1"/>
  <c r="J7" i="19"/>
  <c r="B9" i="12" s="1"/>
  <c r="J44" i="14" l="1"/>
  <c r="J80" i="15"/>
  <c r="D19" i="15"/>
  <c r="E19" i="15" s="1"/>
  <c r="D20" i="15" l="1"/>
  <c r="E20" i="15" s="1"/>
  <c r="D21" i="15" l="1"/>
  <c r="E21" i="15" s="1"/>
  <c r="D22" i="15" l="1"/>
  <c r="E22" i="15" s="1"/>
  <c r="D23" i="15" l="1"/>
  <c r="E23" i="15" s="1"/>
  <c r="D24" i="15" l="1"/>
  <c r="E24" i="15" s="1"/>
  <c r="D25" i="15" l="1"/>
  <c r="E25" i="15" s="1"/>
  <c r="D26" i="15" l="1"/>
  <c r="E26" i="15" s="1"/>
  <c r="D27" i="15" l="1"/>
  <c r="E27" i="15" s="1"/>
  <c r="E28" i="15" s="1"/>
  <c r="E56" i="15" s="1"/>
  <c r="E57" i="15" l="1"/>
  <c r="E58" i="15" s="1"/>
  <c r="E59" i="15" s="1"/>
  <c r="B11" i="12" s="1"/>
  <c r="B13" i="12" s="1"/>
</calcChain>
</file>

<file path=xl/sharedStrings.xml><?xml version="1.0" encoding="utf-8"?>
<sst xmlns="http://schemas.openxmlformats.org/spreadsheetml/2006/main" count="804" uniqueCount="364">
  <si>
    <t>PDC item</t>
  </si>
  <si>
    <t>Eenheid</t>
  </si>
  <si>
    <t>Prijs</t>
  </si>
  <si>
    <t>Jaarlijkse index</t>
  </si>
  <si>
    <t>Aantal</t>
  </si>
  <si>
    <t>Totale kosten 10 jaar</t>
  </si>
  <si>
    <t># servers</t>
  </si>
  <si>
    <t>GB</t>
  </si>
  <si>
    <t>Totaal kosten SSC-I</t>
  </si>
  <si>
    <t>Toelichting</t>
  </si>
  <si>
    <t>Functionaliteiten BVJ</t>
  </si>
  <si>
    <t>Beschrijving Programmatuur</t>
  </si>
  <si>
    <t>Standaard</t>
  </si>
  <si>
    <t>Maatwerk</t>
  </si>
  <si>
    <t>Rekeneenheid</t>
  </si>
  <si>
    <t>Vergoeding Gebruiksrecht per (reken)eenheid</t>
  </si>
  <si>
    <t>Aantal benodigde Gebruiks-
rechten</t>
  </si>
  <si>
    <t>Totaal</t>
  </si>
  <si>
    <t>Toewijzen Verblijfsruimte</t>
  </si>
  <si>
    <t>Ja</t>
  </si>
  <si>
    <t>Nee</t>
  </si>
  <si>
    <t>&lt;invullen&gt;</t>
  </si>
  <si>
    <t>Administreren Aanwezigheid</t>
  </si>
  <si>
    <t>Administreren Verblijfsruimtes</t>
  </si>
  <si>
    <t>Tellen en Sterktelijsten</t>
  </si>
  <si>
    <t>Dagactiviteiten</t>
  </si>
  <si>
    <t>Administreren Persoonsinformatie</t>
  </si>
  <si>
    <t>Bezoek</t>
  </si>
  <si>
    <t>Goederen en Preciosa</t>
  </si>
  <si>
    <t>Faciliteiten</t>
  </si>
  <si>
    <t>Justitiabele-rapportages</t>
  </si>
  <si>
    <t>Executiemanagement</t>
  </si>
  <si>
    <t>Beheren Uitvoeringsopdrachten</t>
  </si>
  <si>
    <t>Verblijf buiten inrichting</t>
  </si>
  <si>
    <t>Incidenten, Maatregelen, Bijzondere voorvallen</t>
  </si>
  <si>
    <t>Bezwaar, Beklag, Beroep</t>
  </si>
  <si>
    <t>Risicomanagement</t>
  </si>
  <si>
    <t>Bewaartermijnen gegevens en documenten</t>
  </si>
  <si>
    <t>Matchen en Plaatsen</t>
  </si>
  <si>
    <t>Definiëren Diensten en Producten</t>
  </si>
  <si>
    <t>Maken productieafspraken</t>
  </si>
  <si>
    <t>Managen productieafspraken</t>
  </si>
  <si>
    <t>Verantwoorden en informeren</t>
  </si>
  <si>
    <t xml:space="preserve">Gemiddelde prijs per Functiepunt bij minder dan 10% wijzigingen op de functionele eisen en wensen </t>
  </si>
  <si>
    <t xml:space="preserve">Gemiddelde prijs per Functiepunt bij meer dan 10% en minder dan 30% wijzigingen op de functionele eisen en wensen </t>
  </si>
  <si>
    <t>Geraamd kortingsbedrag</t>
  </si>
  <si>
    <t>Totaal Meerwerk</t>
  </si>
  <si>
    <t>Aangeboden korting  hergebruik functionaliteit</t>
  </si>
  <si>
    <t xml:space="preserve">Voor meerwerk opdrachten waarin al eerder ontwikkelde functionaliteiten kunnen worden hergebruikt, kan de Inschrijver een korting op het hergebruik van de betreffende functionaliteit te geven.
Het geraamde kortingsbedrag wordt berekend over 350 functiepunten met een prijs per functiepunt van € 750,-.
Bijvoorbeeld: 70% korting x 350 FP x € 750,- = € 183.750,- </t>
  </si>
  <si>
    <t>Tarievenblad meerwerk bij minder dan 10% wijzigingen t.o.v. functionele eisen en wensen</t>
  </si>
  <si>
    <t xml:space="preserve">Maximale prijs per functiepunt </t>
  </si>
  <si>
    <t>Omvang</t>
  </si>
  <si>
    <t>Doorlooptijd in weken</t>
  </si>
  <si>
    <t>1 &lt; 50 FP</t>
  </si>
  <si>
    <t>50 &lt; 100 FP</t>
  </si>
  <si>
    <t>100 &lt; 200 FP</t>
  </si>
  <si>
    <t>200 &lt; 300 FP</t>
  </si>
  <si>
    <t>300 &lt; 400 FP</t>
  </si>
  <si>
    <t>400 &lt; 500 FP</t>
  </si>
  <si>
    <t>500 &lt; 750 FP</t>
  </si>
  <si>
    <t>750 &lt; 1000 FP</t>
  </si>
  <si>
    <t>Gemiddelde prijs</t>
  </si>
  <si>
    <t>Maximale benodigd aantal uren per functiepunt</t>
  </si>
  <si>
    <t>Tarievenblad meerwerk bij meer dan 10% en minder dan 30% wijzigingen t.o.v. functionele eisen en wensen</t>
  </si>
  <si>
    <t>Item</t>
  </si>
  <si>
    <t>Prijs (in €) ex BTW</t>
  </si>
  <si>
    <t>Exitmanager (totaalprijs)</t>
  </si>
  <si>
    <t>Overige kosten (indien van toepassing hieronder nader specificeren)</t>
  </si>
  <si>
    <t>-</t>
  </si>
  <si>
    <r>
      <t xml:space="preserve">Overdracht van alle </t>
    </r>
    <r>
      <rPr>
        <b/>
        <sz val="9"/>
        <color indexed="8"/>
        <rFont val="Verdana"/>
        <family val="2"/>
      </rPr>
      <t>elektronische en fysieke data (inclusief persoonsgegevens)</t>
    </r>
  </si>
  <si>
    <r>
      <t xml:space="preserve">Overdracht van </t>
    </r>
    <r>
      <rPr>
        <b/>
        <sz val="9"/>
        <color indexed="8"/>
        <rFont val="Verdana"/>
        <family val="2"/>
      </rPr>
      <t>ID gegevens en passwords</t>
    </r>
  </si>
  <si>
    <r>
      <t xml:space="preserve">Overdracht van het overzicht met alle </t>
    </r>
    <r>
      <rPr>
        <b/>
        <sz val="9"/>
        <color indexed="8"/>
        <rFont val="Verdana"/>
        <family val="2"/>
      </rPr>
      <t>locaties</t>
    </r>
    <r>
      <rPr>
        <sz val="9"/>
        <color indexed="8"/>
        <rFont val="Verdana"/>
        <family val="2"/>
      </rPr>
      <t xml:space="preserve"> van Opdrachtnemer, van waaruit werkzaamheden worden verricht ten behoeve van de uitvoering van de Overeenkomst</t>
    </r>
  </si>
  <si>
    <r>
      <t xml:space="preserve">Overdracht van </t>
    </r>
    <r>
      <rPr>
        <b/>
        <sz val="9"/>
        <color indexed="8"/>
        <rFont val="Verdana"/>
        <family val="2"/>
      </rPr>
      <t>contracten met derden</t>
    </r>
    <r>
      <rPr>
        <sz val="9"/>
        <color indexed="8"/>
        <rFont val="Verdana"/>
        <family val="2"/>
      </rPr>
      <t xml:space="preserve"> en</t>
    </r>
    <r>
      <rPr>
        <b/>
        <sz val="9"/>
        <color indexed="8"/>
        <rFont val="Verdana"/>
        <family val="2"/>
      </rPr>
      <t xml:space="preserve"> managed contracts</t>
    </r>
    <r>
      <rPr>
        <sz val="9"/>
        <color indexed="8"/>
        <rFont val="Verdana"/>
        <family val="2"/>
      </rPr>
      <t xml:space="preserve"> (inclusief contactgegevens), die door Opdrachtnemer gebruikt worden voor het leveren van de Diensten</t>
    </r>
  </si>
  <si>
    <r>
      <t xml:space="preserve">Overdracht van </t>
    </r>
    <r>
      <rPr>
        <b/>
        <sz val="9"/>
        <color indexed="8"/>
        <rFont val="Verdana"/>
        <family val="2"/>
      </rPr>
      <t>Programmatuur</t>
    </r>
  </si>
  <si>
    <r>
      <t xml:space="preserve">Overdracht van alle </t>
    </r>
    <r>
      <rPr>
        <b/>
        <sz val="9"/>
        <color indexed="8"/>
        <rFont val="Verdana"/>
        <family val="2"/>
      </rPr>
      <t>methoden, technieken en tools</t>
    </r>
    <r>
      <rPr>
        <sz val="9"/>
        <color indexed="8"/>
        <rFont val="Verdana"/>
        <family val="2"/>
      </rPr>
      <t xml:space="preserve"> gebruikt voor het leveren van de Prestatie</t>
    </r>
  </si>
  <si>
    <r>
      <t xml:space="preserve">Overdracht van alle </t>
    </r>
    <r>
      <rPr>
        <b/>
        <sz val="9"/>
        <color indexed="8"/>
        <rFont val="Verdana"/>
        <family val="2"/>
      </rPr>
      <t>Documentatie en Materialen, projectadministratie, procesbeschrijvingen, service manuals, werkinstructies</t>
    </r>
    <r>
      <rPr>
        <sz val="9"/>
        <color indexed="8"/>
        <rFont val="Verdana"/>
        <family val="2"/>
      </rPr>
      <t xml:space="preserve"> en overige </t>
    </r>
    <r>
      <rPr>
        <b/>
        <sz val="9"/>
        <color indexed="8"/>
        <rFont val="Verdana"/>
        <family val="2"/>
      </rPr>
      <t xml:space="preserve">knowhow </t>
    </r>
    <r>
      <rPr>
        <sz val="9"/>
        <color indexed="8"/>
        <rFont val="Verdana"/>
        <family val="2"/>
      </rPr>
      <t>ten behoeve van de continuïteit van de BVJ, inclusief de (elektronische) vindplaatsen van deze informatie, zodat deze op gemakkelijke wijze door Opdrachtgever en overige bij de Exit betrokken partijen geraadpleegd kan worden</t>
    </r>
  </si>
  <si>
    <r>
      <t xml:space="preserve">Overdracht van </t>
    </r>
    <r>
      <rPr>
        <b/>
        <sz val="9"/>
        <color indexed="8"/>
        <rFont val="Verdana"/>
        <family val="2"/>
      </rPr>
      <t>informatie en knowhow</t>
    </r>
    <r>
      <rPr>
        <sz val="9"/>
        <color indexed="8"/>
        <rFont val="Verdana"/>
        <family val="2"/>
      </rPr>
      <t xml:space="preserve"> aan Opdrachtgever en overige bij de Exit betrokken partijen, zodat deze inzicht krijgen in de wijze waarop Opdrachtnemer zijn Prestatie heeft geleverd </t>
    </r>
  </si>
  <si>
    <r>
      <t xml:space="preserve">Indien de </t>
    </r>
    <r>
      <rPr>
        <b/>
        <sz val="9"/>
        <color indexed="8"/>
        <rFont val="Verdana"/>
        <family val="2"/>
      </rPr>
      <t>Escrowregeling</t>
    </r>
    <r>
      <rPr>
        <sz val="9"/>
        <color indexed="8"/>
        <rFont val="Verdana"/>
        <family val="2"/>
      </rPr>
      <t xml:space="preserve"> van toepassing is, de verlening van de benodigde medewerking om tot vrijgave van de broncode van de gedeponeerde Programmatuur te komen</t>
    </r>
  </si>
  <si>
    <t>Exit tijdens Realisatie- en Implementatiefase</t>
  </si>
  <si>
    <t>Exit tijdens Gebruiks- en Beheerfase</t>
  </si>
  <si>
    <t>Exit aan het einde looptijd Overeenkomst</t>
  </si>
  <si>
    <t>Realisatie</t>
  </si>
  <si>
    <t>Prijs in €, exclusief BTW</t>
  </si>
  <si>
    <t>Beschrijving</t>
  </si>
  <si>
    <t>Configureren</t>
  </si>
  <si>
    <t>Parametriseren</t>
  </si>
  <si>
    <t>Testen Programmatuur</t>
  </si>
  <si>
    <t>Plannen</t>
  </si>
  <si>
    <t>Testen</t>
  </si>
  <si>
    <t>Integratie infrastructuur</t>
  </si>
  <si>
    <t>Koppelvlakken</t>
  </si>
  <si>
    <t>Maatwerkprogrammatuur</t>
  </si>
  <si>
    <t>Ontwikkelen Maatwerkprogrammatuur (&lt;20%)</t>
  </si>
  <si>
    <t>1.</t>
  </si>
  <si>
    <t>2.</t>
  </si>
  <si>
    <t>3.</t>
  </si>
  <si>
    <t>4.</t>
  </si>
  <si>
    <t>etc.</t>
  </si>
  <si>
    <t>Overige voor de Realisatie relevante kosten (indien van toepassing hieronder specificeren</t>
  </si>
  <si>
    <t>Ontwikkelen Maatwerkprogrammatuur</t>
  </si>
  <si>
    <t>Inrichten/ ontwikkelen functionele eisen</t>
  </si>
  <si>
    <t>Inrichten/ ontwikkelen functionele wensen</t>
  </si>
  <si>
    <t>Fictieve korting</t>
  </si>
  <si>
    <t>Totaalprijs  (in € ex BTW)</t>
  </si>
  <si>
    <t>Doorlopend/Afroep</t>
  </si>
  <si>
    <t>Totaal (€)</t>
  </si>
  <si>
    <t xml:space="preserve">Doorlopend </t>
  </si>
  <si>
    <t>Doorlopend</t>
  </si>
  <si>
    <t>Implementeren</t>
  </si>
  <si>
    <t>Prijs (€ ) per maand</t>
  </si>
  <si>
    <t>Realisatie en Oplevering van een werkende BVJ conform eisen en wensen PvE (Personeelskosten inbegrepen)</t>
  </si>
  <si>
    <t xml:space="preserve">Opleidingen en certificeringen </t>
  </si>
  <si>
    <t>Implementatie</t>
  </si>
  <si>
    <t>Opleidingsplan</t>
  </si>
  <si>
    <t>Beschikbaar stellen/ inrichten elektronische leeromgeving</t>
  </si>
  <si>
    <t>Opleiding Kerngebruikers BVJ en medewerkers die geschikt zijn om zelf opleidingen te geven ('Train de trainer'-principe) inclusief certificering</t>
  </si>
  <si>
    <t>Opleiding Functioneel beheerders van BVJ inclusief certificering</t>
  </si>
  <si>
    <t>Opleiding medewerkers Centrale servicedesk inclusief certificering</t>
  </si>
  <si>
    <t>Kennisoverdracht</t>
  </si>
  <si>
    <t>Overdragen van kennis aan Functioneel beheer ten behoeve van het functioneel van de BVJ</t>
  </si>
  <si>
    <t>Overdragen van kennis aan SSC-I ten behoeve van het technisch en adaptief en correctief beheer van de Maatwerkprogrammatuur en de inrichting van de BVJ</t>
  </si>
  <si>
    <t>Nazorg</t>
  </si>
  <si>
    <t>Overige voor de Implementatie relevante kosten (indien van toepassing hieronder specificeren)</t>
  </si>
  <si>
    <t>Incidentbeheer/ oplossen van Incidenten</t>
  </si>
  <si>
    <t>Probleembeheer/ signaleren en oplossen van Problemen</t>
  </si>
  <si>
    <t>Uitvoeren operationele ICT-sturing</t>
  </si>
  <si>
    <t>Gebruikersondersteuning</t>
  </si>
  <si>
    <t>Beheren van bedrijfsinformatie</t>
  </si>
  <si>
    <t>Wijzigingenbeheer/ uitvoeren functionele aanpassingen</t>
  </si>
  <si>
    <t xml:space="preserve">Het up-to-date te houden van de BVJ aan veranderende wet- en regelgeving, aan bedrijfsmatige ontwikkelingen binnen DJI en aan relevante maatschappelijke ontwikkelingen </t>
  </si>
  <si>
    <t>Aantal maanden</t>
  </si>
  <si>
    <t>Totaalprijs Beheer</t>
  </si>
  <si>
    <t>Totaalprijs Functioneel beheer</t>
  </si>
  <si>
    <t>Meerwerk</t>
  </si>
  <si>
    <t>TOTAALPRIJS BASISVOORZIENING JUSTITIABELEN</t>
  </si>
  <si>
    <t>Kosten SSC-I</t>
  </si>
  <si>
    <t>Beheer</t>
  </si>
  <si>
    <t>Exit</t>
  </si>
  <si>
    <t>Soort plan</t>
  </si>
  <si>
    <t>Kosten</t>
  </si>
  <si>
    <t>Resourceplan mensen en middelen</t>
  </si>
  <si>
    <t>Beheerplan</t>
  </si>
  <si>
    <t>De Project Start Architecturen</t>
  </si>
  <si>
    <t xml:space="preserve">Physical Computing </t>
  </si>
  <si>
    <t>Storage</t>
  </si>
  <si>
    <t># GB</t>
  </si>
  <si>
    <t>Virtual Computing Licht</t>
  </si>
  <si>
    <t>Virtual Computing Midden</t>
  </si>
  <si>
    <t>Virtual Computing Zwaar</t>
  </si>
  <si>
    <t>Windows Licht</t>
  </si>
  <si>
    <t>Windows Midden</t>
  </si>
  <si>
    <t>Windows Zwaar</t>
  </si>
  <si>
    <t>Linux Licht</t>
  </si>
  <si>
    <t>Linux Midden</t>
  </si>
  <si>
    <t>Linux Zwaar</t>
  </si>
  <si>
    <t>Citrix Licht</t>
  </si>
  <si>
    <t>Citrix Midden</t>
  </si>
  <si>
    <t>Citrix Zwaar</t>
  </si>
  <si>
    <t>Progress Licht</t>
  </si>
  <si>
    <t>Progress Midden</t>
  </si>
  <si>
    <t>Progress Zwaar</t>
  </si>
  <si>
    <t>OAS</t>
  </si>
  <si>
    <t>Apache Licht</t>
  </si>
  <si>
    <t>IIS Licht</t>
  </si>
  <si>
    <t>IIS Midden</t>
  </si>
  <si>
    <t>IIS Zwaar</t>
  </si>
  <si>
    <t>DataBase ORACLE</t>
  </si>
  <si>
    <t>DataBase SQL</t>
  </si>
  <si>
    <t>Licht</t>
  </si>
  <si>
    <t>Min. size</t>
  </si>
  <si>
    <t>Max. size</t>
  </si>
  <si>
    <t>Units</t>
  </si>
  <si>
    <t>CPU</t>
  </si>
  <si>
    <t>Cores</t>
  </si>
  <si>
    <t>RAM</t>
  </si>
  <si>
    <t>vDisk</t>
  </si>
  <si>
    <t>Midden</t>
  </si>
  <si>
    <t>Zwaar</t>
  </si>
  <si>
    <t>Size</t>
  </si>
  <si>
    <t>&gt; 16</t>
  </si>
  <si>
    <t>&gt; 256</t>
  </si>
  <si>
    <t>Disk</t>
  </si>
  <si>
    <t>&gt; 2048GB</t>
  </si>
  <si>
    <t>Volledige fysieke blade server toebedeeld</t>
  </si>
  <si>
    <t>Bruto storage</t>
  </si>
  <si>
    <t>Inclusief physical computing</t>
  </si>
  <si>
    <t xml:space="preserve">Inclusief virtual computing  </t>
  </si>
  <si>
    <t xml:space="preserve">Inclusief Windows </t>
  </si>
  <si>
    <t xml:space="preserve">Inclusief  Windows </t>
  </si>
  <si>
    <t>Inclusief linux</t>
  </si>
  <si>
    <t>Inclusief Linux</t>
  </si>
  <si>
    <t>Inclusief Windows</t>
  </si>
  <si>
    <t>Inclusief Linux en storage</t>
  </si>
  <si>
    <t>Inclusief Windows en storage</t>
  </si>
  <si>
    <t>Gebruik van verplichte DJI hosting diensten (inclusief technisch beheer) door Inschrijver</t>
  </si>
  <si>
    <t>KOSTEN SSC-I</t>
  </si>
  <si>
    <t>1 &lt; 10 FP</t>
  </si>
  <si>
    <t xml:space="preserve">Voor maatwerk opdrachten waarin al eerder ontwikkelde functionaliteiten kunnen worden hergebruikt, kan Inschrijver een korting op het hergebruik van de betreffende functionaliteit geven.
Het geraamde kortingsbedrag wordt berekend over 350 functiepunten met een prijs per functiepunt van € 750,-.
Bijvoorbeeld: 70% korting x 350 FP x € 750,- = € 183.750,- </t>
  </si>
  <si>
    <t>11 &lt; 20 FP</t>
  </si>
  <si>
    <t xml:space="preserve">Tarievenblad maatwerk </t>
  </si>
  <si>
    <t>Totaal Maatwerk</t>
  </si>
  <si>
    <t>Omvang Maatwerk</t>
  </si>
  <si>
    <t>21 &lt; 30 FP</t>
  </si>
  <si>
    <t>31 &lt; 40 FP</t>
  </si>
  <si>
    <t>41 &lt; 55 FP</t>
  </si>
  <si>
    <t>56 &lt; 70 FP</t>
  </si>
  <si>
    <t>71 &lt; 85 FP</t>
  </si>
  <si>
    <t>86 &lt; 100 FP</t>
  </si>
  <si>
    <t>zie tabblad Maatwerk</t>
  </si>
  <si>
    <t>Aantal Functiepunten Maatwerk op basis van aangeboden oplossing</t>
  </si>
  <si>
    <t>Bandbreedte ≥800 ≤1600 FP</t>
  </si>
  <si>
    <t xml:space="preserve">In dit werkblad dient de Inschrijver de prijs en uren per functiepunt voor maatwerk te nemen. Deze maatwerk prijzen en uren zijn vast en onveranderlijk. 
In het geval er in de Realisatie en Implementatiefase maatwerk ontstaat dan worden de maatwerkkosten berekend op basis van de in dit werkblad opgenomen prijzen en uren per functiepunt.
Een door DJI en Opdrachtnemer geaccepteerde onafhankelijke specialist telt het aantal functiepunten van het gewenste maatwerk, tevens stelt deze partij vast welke al ontwikkelde functionaliteiten hergebruikt kunnen worden en hoeveel functiepunten dit zijn. DJI stelt vast wat de vereiste ontwikkelduur is. 
Een voorbeeld prijs berekening:
Prijs maatwerk = aantal nieuw te realiseren FP's maatwerk x prijs (afhankelijk van de gewenste doorlooptijd) + aantal her te gebruiken FP's x prijs (afhankelijk van de gewenste doorlooptijd) x kortingspercentage hergebruik
Uit de opgegeven prijzen voor functiepunten wordt de gemiddelde prijs van alle opgegeven prijzen per FP plus de gemiddelde prijs van de 6 hoogste prijzen per FP berekend. Dit gemiddelde wordt vermenigvuldigd met de door Inschrijver op basis van zijn eigen oplossing berekende aantal functiepunten voor Maatwerk gelegen in een bandbreedte tussen minimaal 800 en maximaal 1600 functiepunten.  
 </t>
  </si>
  <si>
    <t>&lt;naam module&gt;, &lt;naam Derdenprogrammatuur&gt;</t>
  </si>
  <si>
    <t>Derdenprogrammatuur</t>
  </si>
  <si>
    <t>Prijs (in € ex BTW) per functionele gesloten wens</t>
  </si>
  <si>
    <t>Projectaanpak</t>
  </si>
  <si>
    <t>Projectorganisatie</t>
  </si>
  <si>
    <t>Testen, inclusief Master Testplan</t>
  </si>
  <si>
    <t>Kwaliteit, inclusief kwaliteitsplan</t>
  </si>
  <si>
    <t>Implementeren, inclusief Implementatieplan</t>
  </si>
  <si>
    <t>Risico's, inclusief Risicomanagementplan</t>
  </si>
  <si>
    <t>Configuratiemanagement, inclusief plan</t>
  </si>
  <si>
    <t>Communicatie, inclusief Communicatiepkan</t>
  </si>
  <si>
    <t>Fasering, inclusief faserings- en ontwikkelmethode</t>
  </si>
  <si>
    <t>Conversie en migratie, inclusief Conversie- en Migratieplan</t>
  </si>
  <si>
    <t>Support, inclusief Supportplan</t>
  </si>
  <si>
    <t>Definitief Plan van Aanpak (Realisatie en Implementatie) RIW 01 t/m RIW 12, bevattend de volgende aspecten en (deel)plannen:</t>
  </si>
  <si>
    <t>Overige plannen, hieronder, indien aan de orde, te specificeren:</t>
  </si>
  <si>
    <t>Inrichten Standaardprogrammatuur en/of Derdenprogrammatuur (functionele wensen)</t>
  </si>
  <si>
    <t>Configureren/Parametriseren (aantallen cfm opgave Bijlage 3 Gunningmethodiek, Stap 3 Wensen, functionele wensen)</t>
  </si>
  <si>
    <t>Maatwerkprogrammatuur (aantallen cfm opgave Bijlage 3 Gunningmethodiek, functionele wensen)</t>
  </si>
  <si>
    <t>Proefimplementaties</t>
  </si>
  <si>
    <t>Uitvoeren Proefimplementaties</t>
  </si>
  <si>
    <r>
      <t>Inrichten Standaardprogrammatuur en/of Derdenprogrammatuur (</t>
    </r>
    <r>
      <rPr>
        <sz val="9"/>
        <color indexed="8"/>
        <rFont val="Calibri"/>
        <family val="2"/>
      </rPr>
      <t>≥</t>
    </r>
    <r>
      <rPr>
        <sz val="9"/>
        <color indexed="8"/>
        <rFont val="Verdana"/>
        <family val="2"/>
      </rPr>
      <t xml:space="preserve"> 80%)</t>
    </r>
  </si>
  <si>
    <t>Inrichten generieke gebruikersinterface</t>
  </si>
  <si>
    <t>Installatie BVJ</t>
  </si>
  <si>
    <t>Installatie</t>
  </si>
  <si>
    <t>Gebruiksrecht</t>
  </si>
  <si>
    <t>Extra Gebruiksrechten</t>
  </si>
  <si>
    <t>tot 100 extra</t>
  </si>
  <si>
    <t>van 100 tot 200 extra</t>
  </si>
  <si>
    <t>Gemiddelde totaalprijs</t>
  </si>
  <si>
    <t>van 200 tot 300 extra</t>
  </si>
  <si>
    <t>van 300 tot 400 extra</t>
  </si>
  <si>
    <t>van 400 tot 600 extra</t>
  </si>
  <si>
    <t>van 600 tot 800 extra</t>
  </si>
  <si>
    <t>van 800 tot 1000 extra</t>
  </si>
  <si>
    <t>Subtotaal Gebruiksrecht</t>
  </si>
  <si>
    <t>Totaalprijs inclusief extra Gebruiksrechten</t>
  </si>
  <si>
    <t xml:space="preserve">Functioneel beheer </t>
  </si>
  <si>
    <t xml:space="preserve">Overzichten als in de business analyses genoemd </t>
  </si>
  <si>
    <t>Totaalprijs Overzichten</t>
  </si>
  <si>
    <t>Overzicht, eenvoudig</t>
  </si>
  <si>
    <t>Overzicht, gemiddeld</t>
  </si>
  <si>
    <t>Overzicht, complex</t>
  </si>
  <si>
    <t>Totaal kosten plannen (inclusief kosten Personeel)</t>
  </si>
  <si>
    <t xml:space="preserve">In dit werkblad dient de Inschrijver alle kosten (inclusief personeelskosten, verdisconteerd in de Plannen) op te nemen en dient tevens de kosten op te nemen die hij voorziet maar die niet opgenomen zijn in  dit prijsformulier. </t>
  </si>
  <si>
    <t>Gebruiks- en Beheerfase (inclusief personeelskosten)</t>
  </si>
  <si>
    <t>Plannen (inclusief personeelskosten)</t>
  </si>
  <si>
    <t>3de lijns support</t>
  </si>
  <si>
    <t>Totaalprijs 3de lijns support</t>
  </si>
  <si>
    <t>Implementatie BVJ</t>
  </si>
  <si>
    <t>Betalingsmodus</t>
  </si>
  <si>
    <t>maandelijks</t>
  </si>
  <si>
    <t>Prijs (€ ) per overzicht</t>
  </si>
  <si>
    <t>per uitgevoerde opleiding / training</t>
  </si>
  <si>
    <t>Aantal overzichten over 10 jaar (raming)</t>
  </si>
  <si>
    <t>per daadwerkelijk gemaakt overzicht per maand verzameld en gefactureerd</t>
  </si>
  <si>
    <t>Betaalmodus</t>
  </si>
  <si>
    <t>op basis van het aantal daadwerkelijk afgenomen Gebruiksrechten</t>
  </si>
  <si>
    <t>op basis van het aantal daadwerkelijk afgenomen extra Gebruiksrechten</t>
  </si>
  <si>
    <t>Conform Betaalschema DFA en Beschrijvend document</t>
  </si>
  <si>
    <t>Op basis van het vastgestelde aantal functiepunten volgt de te betalen Vergoeding. Betaling Vergoeding na uitvoering en Acceptatie van de uitgevoerde werkzaamheden.</t>
  </si>
  <si>
    <t>Implementatie BVJ (inclusief personeelskosten)</t>
  </si>
  <si>
    <t>Nazorg voor een periode vanaf de succesvolle afronding van de eerste Implementatie tot en met het verstrijken van zes maanden na de succesvolle afronding van de laatste Implementatie</t>
  </si>
  <si>
    <t>Na afloop/ decharge exitwerkzaamheden wordt de Exitvergoeding betaalbaar gesteld</t>
  </si>
  <si>
    <t>na oplevering en Acceptatie ELO</t>
  </si>
  <si>
    <t>Op basis van betaalschema Beschrijvend document en DFA</t>
  </si>
  <si>
    <t>Leveren van Documentate en Materialen</t>
  </si>
  <si>
    <t>Na levering van deze Materialen</t>
  </si>
  <si>
    <t>Documentatie en Materialen</t>
  </si>
  <si>
    <t>Indexering arbeid per 1-1-2018 (fictief percentage 2%, samengesteld over 8 jaar 17,17%)</t>
  </si>
  <si>
    <t>op dit bedrag vindt indexering per 1-1-2018 plaats conform artikel 32.3 van de Overeenkomst</t>
  </si>
  <si>
    <t xml:space="preserve">Documentatiebeheer
- de Documentatie en Materialen, zoals technische- en gebruikersdocumentatie, zowel in bruikbare en voor Opdrachtgever begrijpelijke digitale als papieren vorm;
- de contextgevoelige, online Helpinformatie binnen de BVJ  in bruikbare en voor Opdrachtgever begrijpelijke vorm;
- de service desk Documentatie waaronder uitvraagscripts ter afhandeling van vaak voorkomende vragen in bruikbare en voor Opdrachtgever begrijpelijke vorm.
</t>
  </si>
  <si>
    <t>INVULINSTRUCTIE PRIJZENTABEL</t>
  </si>
  <si>
    <t xml:space="preserve">1.  Het is niet toegestaan om wijzigingen aan te brengen in de opmaak of structuur (formules etc.) van dit prijzenmodel op straffe van uitsluiting van de aanbestedingsprocedure. </t>
  </si>
  <si>
    <t>Een niet ingevuld geel prijsveld wordt in de regel geacht € 0,00 te zijn.</t>
  </si>
  <si>
    <t xml:space="preserve">De prijzen en tarieven zijn in € en exclusief BTW. De getallen per post (cel) mogen beslist geen negatieve bedragen zijn. Een negatief bedrag leidt tot uitsluiting van de aanbestedingsprocedure. </t>
  </si>
  <si>
    <t xml:space="preserve">in één bericht alle benodigde extra cellen mee te delen.   </t>
  </si>
  <si>
    <t xml:space="preserve">Mocht u meer cellen nodig hebben, kunt u via TenderNed een bericht aan Aanbesteder sturen, met daarin opgenomen het desbetreffende tabblad en het aantal extra cellen dat u nodig heeft. Aanbesteder verzoekt u, uit oogpunt van efficiëntie, </t>
  </si>
  <si>
    <r>
      <t xml:space="preserve">3.  U dient uitsluitend de geel gearceerde velden in te vullen. U wordt verzocht in de geel gearceerde velden inzake de prijzen uitsluitend getallen in te vullen. U dient </t>
    </r>
    <r>
      <rPr>
        <b/>
        <u/>
        <sz val="11"/>
        <color indexed="8"/>
        <rFont val="Calibri"/>
        <family val="2"/>
      </rPr>
      <t>alle</t>
    </r>
    <r>
      <rPr>
        <sz val="11"/>
        <color theme="1"/>
        <rFont val="Calibri"/>
        <family val="2"/>
        <scheme val="minor"/>
      </rPr>
      <t xml:space="preserve"> prijsvelden in te vullen. </t>
    </r>
  </si>
  <si>
    <t>Totaalprijs Implementatie BVJ (iclusief personeelskosten)</t>
  </si>
  <si>
    <t xml:space="preserve">1. </t>
  </si>
  <si>
    <t>Functie</t>
  </si>
  <si>
    <t>senior</t>
  </si>
  <si>
    <t>medior</t>
  </si>
  <si>
    <t>junior</t>
  </si>
  <si>
    <t>Tarief</t>
  </si>
  <si>
    <t>Aantal uur</t>
  </si>
  <si>
    <t>Projectleider en programmamanagement</t>
  </si>
  <si>
    <t>Architect</t>
  </si>
  <si>
    <t>Consultant</t>
  </si>
  <si>
    <t>Scrum master</t>
  </si>
  <si>
    <t>Security specialist</t>
  </si>
  <si>
    <t>Systeemontwikkelaar</t>
  </si>
  <si>
    <t>Testcoördinator</t>
  </si>
  <si>
    <t>Tester</t>
  </si>
  <si>
    <t>&lt;functie&gt;</t>
  </si>
  <si>
    <t>Projectleider</t>
  </si>
  <si>
    <t>Projectsecretaris</t>
  </si>
  <si>
    <t>Implementatiespecialist</t>
  </si>
  <si>
    <t>Documentatiespecialist</t>
  </si>
  <si>
    <t>Subtotalen</t>
  </si>
  <si>
    <t>Totalen (dient gelijk te zijn aan cel J26)</t>
  </si>
  <si>
    <t>Specificatie personeelskosten</t>
  </si>
  <si>
    <t>Wat is het percentage arbeid (personeelskosten) in de totaalprijs Plannen?
Bedrag in blauwe cel J26 hieronder specificeren.</t>
  </si>
  <si>
    <t>Wat is het percentage arbeid (personeelskosten) in de totaalprijs Implementatie?
Bedrag in blauwe cel C24 hieronder specificeren.</t>
  </si>
  <si>
    <t>Totalen (dient gelijk te zijn aan cel C24)</t>
  </si>
  <si>
    <t>ICT beheerder</t>
  </si>
  <si>
    <t>Opleider/ trainer</t>
  </si>
  <si>
    <t>Servicedesk medewerker</t>
  </si>
  <si>
    <t>Geïndexeerde totaalprijs Beheer</t>
  </si>
  <si>
    <t>Jaarlijkse korting in procenten, jaar 3</t>
  </si>
  <si>
    <t>Jaarlijkse korting in procenten, jaar 4</t>
  </si>
  <si>
    <t>Jaarlijkse korting in procenten, jaar 5</t>
  </si>
  <si>
    <t>Jaarlijkse korting in procenten, jaar 6</t>
  </si>
  <si>
    <t>Jaarlijkse korting in procenten, jaar 7</t>
  </si>
  <si>
    <t>Jaarlijkse korting in procenten, jaar 8</t>
  </si>
  <si>
    <t>Jaarlijkse korting in procenten, jaar 9</t>
  </si>
  <si>
    <t>Totaalprijs na efficiencykorting</t>
  </si>
  <si>
    <t>Jaarlijkse korting in procenten, jaar 0</t>
  </si>
  <si>
    <t>Jaarlijkse korting in procenten, jaar 1</t>
  </si>
  <si>
    <t>Jaarlijkse korting in procenten, jaar 2</t>
  </si>
  <si>
    <t>Kortingsbedrag</t>
  </si>
  <si>
    <t>te voegen. Het is derhalve niet mogelijk om later additionele kosten in rekening te brengen die redelijkerwijs bij de desbetreffende Diensten te voorzien waren en daar thuishoren.</t>
  </si>
  <si>
    <t xml:space="preserve">2. De in de tabbladen genoemde prijzen en tarieven hebben betrekking op alle door Opdrachtnemer in het kader van de Overeenkomst te verrichten Diensten. Voor zover Opdrachtgever bepaalde activiteiten niet heeft benoemd in </t>
  </si>
  <si>
    <t>een tabblad, maar welke volgens Opdrachtnemer wel noodzakelijk zijn voor het realiseren van de desbetreffende Dienst, dient Opdrachtnemer deze te verdisconteren in de gespecificeerde posten of extra posten toe</t>
  </si>
  <si>
    <t xml:space="preserve">4. Bij een aantal tabbladen is door Aanbesteder een aantal cellen (ook geel) ter beschikking gesteld om extra posten toe voegen en te specificeren, indien u dat noodzakelijk vindt voor de uitvoering van de desbetreffende Dienst. </t>
  </si>
  <si>
    <t>Wat is het percentage arbeid (personeelskosten) in de totaalprijs Realisatie?
Bedrag in blauwe cel C30 hieronder specificeren.</t>
  </si>
  <si>
    <t>Totalen (dient gelijk te zijn aan cel C30)</t>
  </si>
  <si>
    <t>Realisatie en Oplevering van een werkende BVJ conform eisen en wensen PvE zonder fictieve korting (Personeelskosten inbegrepen)</t>
  </si>
  <si>
    <t>Realisatie en Oplevering van een werkende BVJ conform eisen en wensen PvE met fictieve korting (Personeelskosten inbegrepen)</t>
  </si>
  <si>
    <t>Aantal functionele wensen, Standaard- en/of Derdenprogram- matuur</t>
  </si>
  <si>
    <t>Werken met hele naar boven afgeronde getallen, een gedeelte van het jaar telt als heel jaar. Voorbeeld: indien 2,2 PDC items een maand nodig zijn, dan dient 3 ingevuld te worden.</t>
  </si>
  <si>
    <t xml:space="preserve">In dit werkblad dient de Inschrijver de prijs en uren per functiepunt voor meerwerk te nemen. Deze meerwerk prijzen en uren zijn vast en onveranderlijk. 
In het geval er in de Realisatie, Implementatie of Gebruiks- en beheerfase meerwerk ontstaat, dan worden de meerwerkkosten berekend op basis van de in dit werkblad opgenomen prijzen en uren per functiepunt.
Een door DJI en Opdrachtnemer geaccepteerde onafhankelijke specialist telt het aantal functiepunten van het gewenste meerwerk, tevens stelt deze partij vast welke al ontwikkelde functionaliteiten hergebruikt kunnen worden en hoeveel functiepunten dit zijn. DJI stelt vast wat de vereiste ontwikkelduur is. Bij de berekening van de meerwerkprijs wordt uitgegaan van 10% wijzigingen van de gewenste functionaliteiten, als tijdens de realisatie van het meerwerk DJI, Opdrachtnemer en onafhankelijke derde constateren dat dit meer dan 10% is, dan zijn met terugwerkende kracht de prijzen in de tabel meer dan 10% en minder dan 30% wijzigingen van toepassing. Als DJI, Opdrachtnemer en onafhankelijke derde constateren dat er meer dan 30% wijzigingen zijn, dan treden DJI en Opdrachtnemer in overleg en stellen gezamenlijk een oplossing vast binnen de kaders van de Overeenkomst BVJ.
Een voorbeeld prijs berekening:
Prijs meerwerk = aantal nieuw te realiseren FP's meerwerk x prijs (afhankelijk van de gewenste doorlooptijd) + aantal her te gebruiken FP's meerwerk x prijs (afhankelijk van de gewenste doorlooptijd) x kortingspercentage hergebruik
Uit de opgegeven prijzen voor functiepunten wordt de gemiddelde prijs van alle opgegeven prijzen per FP plus de gemiddelde prijs van de 6 hoogste prijzen per FP berekend. Dit gemiddelde wordt vermenigvuldigd met 500 FP's. 
 </t>
  </si>
  <si>
    <t>Het gaat bij het Gebruiksrecht om een éénmalige licentievergoeding.
De Inschrijver dient bij ieder procesgebied de naam van de module op te geven en of deze module Standaardprogrammatuur en/of Derdenprogrammatuur is.
In bovenstaand overzicht dient u voor iedere BVJ functionaliteit in te vullen wat de naam is van de module (ook als dit Derdenprogrammatuur of Maatwerkprogrammatuur betreft) en eventueel de naam (namen) van de Derdenprogrammatuur. Daarnaast dient u voor iedere BVJ functionaliteit in te vullen of de Programmatuur Standaardprogrammatuur en/of Derdenprogrammatuur en/of Maatwerkprogrammatuur betreft. Het is dus mogelijk dat bepaalde functionaliteit geleverd wordt door combinaties van Standaard-, Maatwerk- en/of Derdenprogrammatuur.
Uitgangspunt van DJI is dat het te verkrijgen Gebruiksrecht past binnen de in hoofdstuk VI van de Overeenkomst opgenomen bepalingen omtrent Gebruiksrechten en Escrow. Van dit uitgangspunt kan worden afgeweken op de in de Overeenkomst beschreven wijze. De (reken)eenheid voor het berekenen van de omvang van het gewenste Gebruiksrecht dient u als Inschrijver zelf te bepalen. Denkbare (reken)eenheden zijn aantallen gebruikers, gelijktijdige gebruikers, werkplekken, cpu, etc. Er kan ook een site licentie voor geheel DJI worden aangeboden.
Opdrachtnemer is, indien hij Gebruiksrechten categoriseert naar soort gebruik(ers), te allen tijde verplicht deze Gebruiksrechten op de voor Opdrachtgever vanuit financieel oogpunt zo gunstig mogelijk wijze te categoriseren. Hierbij moet bijvoorbeeld worden gedacht aan onderscheid tussen kijk- en schrijffuncties, benoemd en concurrent gebruik, etc.
Als u geen aparte eenmalige softwarekosten per functionaliteit in rekening brengt kunt u volstaan om alleen op de eerste regel de rekeneenheid, de vergoeding Gebruiksrechten en het aantal gebruiksrechten in te vullen.
Bij iedere BVJ functionaliteit dient u op te geven of Maatwerkprogrammatuur noodzakelijk is (zie hierboven).  Als Maatwerkprogrammatuur noodzakelijk is dan dient u de Gebruiksrechten om niet aan Opdrachtgever te verstrekken. De kosten van Maatwerk worden via het tabblad Maatwerk vergoed.
DJI neemt het aantal Gebruiksrechten af dat overeenstemt met het aantal nieuwe gebruikers van het ingebruik genomen deel van de BVJ. De beheerkosten (onderhoud en support, inclusief Patches, Verbeterde en Nieuwe versies) worden over de in gebruik genomen Gebruiksrechten berekend. De beheerkosten dienen opgegeven te worden als een percentage van het Gebruiksrecht per jaar, de beheerkosten worden berekend over een periode van 20 jaar, zijnde de opdrachtduur plus het totaal aantal verlengingsjaren.
De huidige situatie van DJI
12.000 medewerkers
5000 gebruikers BVJ bij DJI en (keten)partners oplopend naar ca. 15.000
1000 gelijktijdige gebruikers oplopend naar ca. 1500
De verwachte ontwikkelingen op basis van het eindbeeld beschreven in de Transitiearchitectuur
15000 gebruikers
1500 gelijktijdige gebruikers
Aan deze cijfers kan Inschrijver geen rechten ontlenen.
Raadpleeg = gebruiker met raadpleeg functie/alleen autorisatie processtappen
Wijzig = gebruiker met mogelijkheid tot dagelijks wijzigen van gegevens, bevat eveneeens alle functionaliteiten van gebruiker type inkijk
Portal = gebruiker die op een locatie buiten DJI toegang krijgt tot (delen van) de BVJ
Beheer = gebruiker met beheerrechten, dit type is bedoeld voor Functioneel beheerders en ICT'ers van het SSC-I</t>
  </si>
  <si>
    <t>Wat is het percentage arbeid (personeelskosten) in de totaalprijs Beheer?
Bedrag in blauwe cel E87 hieronder specificeren.</t>
  </si>
  <si>
    <t>Totalen (dient gelijk te zijn aan cel E87)</t>
  </si>
  <si>
    <t>Beheer en Onderhoud (inclusief Patches, Verbeterde en Nieuwe Versies) over een periode van 20 jaar</t>
  </si>
  <si>
    <t>Prijs per opleiding</t>
  </si>
  <si>
    <t>MEERWERK, TABBLAD MEERWERK VAN TOEPASSING</t>
  </si>
  <si>
    <t>Applicatiebeheer: Correctief en Adaptief onderhoud op de BVJ, inclusief inrichting BVJ</t>
  </si>
  <si>
    <t>Uitvoeren van de 3de lijns support</t>
  </si>
  <si>
    <t>Opleidingen BVJ</t>
  </si>
  <si>
    <t xml:space="preserve">Totaalprijs Opleidingen BVJ </t>
  </si>
  <si>
    <t>Rekenaantal</t>
  </si>
  <si>
    <t>De populatie van op te leiden medewerkers bestaat uit:
• 200 à 250 kerngebruikers en medewerkers die geschikt zijn om zelf opleidingen te geven;
• 10 à 15 Functionele beheerders;
• 15 à 20 medewerkers van de Centrale Service Desk (CSD).
Uitgegaan wordt van klassikale groepen van maximaal 10 medewerkers.
De opgenomen aantallen zijn rekenaantallen.</t>
  </si>
  <si>
    <t>per uitgevoerde seminar/ roadshow</t>
  </si>
  <si>
    <t>Roadshows en seminars</t>
  </si>
  <si>
    <t>Roadshows en seminars (RIE18)</t>
  </si>
  <si>
    <t>Prijs per roadshow/ seminar</t>
  </si>
  <si>
    <t>Opleidingen</t>
  </si>
  <si>
    <t>Totaalprijs Applicatiebeheer BVJ</t>
  </si>
  <si>
    <t>Totaalprijs Applicatiebeheer BVJ per jaar</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</si>
</sst>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 &quot;€&quot;\ * #,##0.00_ ;_ &quot;€&quot;\ * \-#,##0.00_ ;_ &quot;€&quot;\ * &quot;-&quot;??_ ;_ @_ "/>
    <numFmt numFmtId="164" formatCode="&quot;€&quot;\ #,##0.00_-"/>
    <numFmt numFmtId="165" formatCode="0.0%"/>
    <numFmt numFmtId="166" formatCode="#,##0_ ;\-#,##0\ "/>
    <numFmt numFmtId="167" formatCode="&quot;€&quot;\ #,##0.00_-;&quot;€&quot;\ #,##0.00\-"/>
    <numFmt numFmtId="168" formatCode="_-&quot;€&quot;\ * #,##0.00_-;_-&quot;€&quot;\ * #,##0.00\-;_-&quot;€&quot;\ * &quot;-&quot;??_-;_-@_-"/>
    <numFmt numFmtId="169" formatCode="&quot;€&quot;\ #,##0_-"/>
    <numFmt numFmtId="170" formatCode="#,##0.00000"/>
    <numFmt numFmtId="171" formatCode="&quot;€&quot;\ #,##0.00"/>
  </numFmts>
  <fonts count="56" x14ac:knownFonts="1">
    <font>
      <sz val="11"/>
      <color theme="1"/>
      <name val="Calibri"/>
      <family val="2"/>
      <scheme val="minor"/>
    </font>
    <font>
      <sz val="11"/>
      <color theme="1"/>
      <name val="Calibri"/>
      <family val="2"/>
      <scheme val="minor"/>
    </font>
    <font>
      <sz val="11"/>
      <color rgb="FF3F3F76"/>
      <name val="Calibri"/>
      <family val="2"/>
      <scheme val="minor"/>
    </font>
    <font>
      <b/>
      <sz val="11"/>
      <color rgb="FF3F3F3F"/>
      <name val="Calibri"/>
      <family val="2"/>
      <scheme val="minor"/>
    </font>
    <font>
      <b/>
      <sz val="11"/>
      <color theme="1"/>
      <name val="Calibri"/>
      <family val="2"/>
      <scheme val="minor"/>
    </font>
    <font>
      <sz val="11"/>
      <color theme="0"/>
      <name val="Calibri"/>
      <family val="2"/>
      <scheme val="minor"/>
    </font>
    <font>
      <b/>
      <sz val="12"/>
      <color theme="0"/>
      <name val="Verdana"/>
      <family val="2"/>
    </font>
    <font>
      <sz val="9"/>
      <color theme="1"/>
      <name val="Verdana"/>
      <family val="2"/>
    </font>
    <font>
      <sz val="11"/>
      <name val="Calibri"/>
      <family val="2"/>
      <scheme val="minor"/>
    </font>
    <font>
      <b/>
      <sz val="9"/>
      <color theme="0"/>
      <name val="Verdana"/>
      <family val="2"/>
    </font>
    <font>
      <sz val="10"/>
      <color rgb="FF3F3F76"/>
      <name val="Calibri"/>
      <family val="2"/>
    </font>
    <font>
      <sz val="9"/>
      <color rgb="FF3F3F76"/>
      <name val="Verdana"/>
      <family val="2"/>
    </font>
    <font>
      <b/>
      <sz val="10"/>
      <color rgb="FFFA7D00"/>
      <name val="Calibri"/>
      <family val="2"/>
    </font>
    <font>
      <b/>
      <sz val="9"/>
      <name val="Verdana"/>
      <family val="2"/>
    </font>
    <font>
      <sz val="9"/>
      <name val="Verdana"/>
      <family val="2"/>
    </font>
    <font>
      <b/>
      <sz val="12"/>
      <color theme="1"/>
      <name val="Verdana"/>
      <family val="2"/>
    </font>
    <font>
      <b/>
      <sz val="9.5"/>
      <color theme="1"/>
      <name val="Verdana"/>
      <family val="2"/>
    </font>
    <font>
      <b/>
      <sz val="10"/>
      <color theme="1"/>
      <name val="Verdana"/>
      <family val="2"/>
    </font>
    <font>
      <sz val="9"/>
      <color rgb="FF3F3F3F"/>
      <name val="Verdana"/>
      <family val="2"/>
    </font>
    <font>
      <b/>
      <sz val="9"/>
      <color theme="1"/>
      <name val="Verdana"/>
      <family val="2"/>
    </font>
    <font>
      <b/>
      <u/>
      <sz val="9"/>
      <color rgb="FF3F3F3F"/>
      <name val="Verdana"/>
      <family val="2"/>
    </font>
    <font>
      <b/>
      <sz val="9.5"/>
      <name val="Verdana"/>
      <family val="2"/>
    </font>
    <font>
      <sz val="9.5"/>
      <color theme="1"/>
      <name val="Verdana"/>
      <family val="2"/>
    </font>
    <font>
      <sz val="9.5"/>
      <color rgb="FF3F3F76"/>
      <name val="Verdana"/>
      <family val="2"/>
    </font>
    <font>
      <b/>
      <sz val="11"/>
      <color theme="1"/>
      <name val="Verdana"/>
      <family val="2"/>
    </font>
    <font>
      <sz val="10"/>
      <name val="Arial"/>
      <family val="2"/>
    </font>
    <font>
      <b/>
      <sz val="9"/>
      <color rgb="FF3F3F3F"/>
      <name val="Verdana"/>
      <family val="2"/>
    </font>
    <font>
      <b/>
      <sz val="10"/>
      <name val="Verdana"/>
      <family val="2"/>
    </font>
    <font>
      <b/>
      <sz val="11"/>
      <name val="Calibri"/>
      <family val="2"/>
      <scheme val="minor"/>
    </font>
    <font>
      <sz val="11"/>
      <color theme="1"/>
      <name val="Verdana"/>
      <family val="2"/>
    </font>
    <font>
      <b/>
      <sz val="11"/>
      <color indexed="8"/>
      <name val="Calibri"/>
      <family val="2"/>
    </font>
    <font>
      <sz val="9"/>
      <color indexed="8"/>
      <name val="Verdana"/>
      <family val="2"/>
    </font>
    <font>
      <b/>
      <sz val="9"/>
      <color indexed="8"/>
      <name val="Verdana"/>
      <family val="2"/>
    </font>
    <font>
      <sz val="11"/>
      <color indexed="8"/>
      <name val="Calibri"/>
      <family val="2"/>
    </font>
    <font>
      <b/>
      <sz val="11"/>
      <color indexed="8"/>
      <name val="Verdana"/>
      <family val="2"/>
    </font>
    <font>
      <sz val="9"/>
      <color indexed="8"/>
      <name val="Calibri"/>
      <family val="2"/>
    </font>
    <font>
      <b/>
      <sz val="14"/>
      <color indexed="8"/>
      <name val="Calibri"/>
      <family val="2"/>
    </font>
    <font>
      <sz val="11"/>
      <color indexed="8"/>
      <name val="Calibri"/>
      <family val="2"/>
      <scheme val="minor"/>
    </font>
    <font>
      <b/>
      <sz val="11"/>
      <color indexed="8"/>
      <name val="Calibri"/>
      <family val="2"/>
      <scheme val="minor"/>
    </font>
    <font>
      <b/>
      <sz val="11"/>
      <color rgb="FFFA7D00"/>
      <name val="Calibri"/>
      <family val="2"/>
      <scheme val="minor"/>
    </font>
    <font>
      <sz val="9"/>
      <color theme="0"/>
      <name val="Verdana"/>
      <family val="2"/>
    </font>
    <font>
      <b/>
      <i/>
      <sz val="11"/>
      <color rgb="FF4F81BD"/>
      <name val="Calibri"/>
      <family val="2"/>
      <scheme val="minor"/>
    </font>
    <font>
      <b/>
      <sz val="11"/>
      <color rgb="FF000000"/>
      <name val="Calibri"/>
      <family val="2"/>
      <scheme val="minor"/>
    </font>
    <font>
      <sz val="11"/>
      <color rgb="FF000000"/>
      <name val="Calibri"/>
      <family val="2"/>
      <scheme val="minor"/>
    </font>
    <font>
      <sz val="10"/>
      <color theme="1"/>
      <name val="Verdana"/>
      <family val="2"/>
    </font>
    <font>
      <sz val="18"/>
      <color theme="1"/>
      <name val="Calibri"/>
      <family val="2"/>
      <scheme val="minor"/>
    </font>
    <font>
      <sz val="20"/>
      <color theme="1"/>
      <name val="Calibri"/>
      <family val="2"/>
      <scheme val="minor"/>
    </font>
    <font>
      <sz val="26"/>
      <color theme="1"/>
      <name val="Calibri"/>
      <family val="2"/>
      <scheme val="minor"/>
    </font>
    <font>
      <sz val="28"/>
      <color theme="1"/>
      <name val="Calibri"/>
      <family val="2"/>
      <scheme val="minor"/>
    </font>
    <font>
      <sz val="48"/>
      <color theme="1"/>
      <name val="Calibri"/>
      <family val="2"/>
      <scheme val="minor"/>
    </font>
    <font>
      <sz val="12"/>
      <color theme="1"/>
      <name val="Calibri"/>
      <family val="2"/>
      <scheme val="minor"/>
    </font>
    <font>
      <sz val="16"/>
      <color theme="1"/>
      <name val="Calibri"/>
      <family val="2"/>
      <scheme val="minor"/>
    </font>
    <font>
      <b/>
      <sz val="16"/>
      <color indexed="8"/>
      <name val="Calibri"/>
      <family val="2"/>
    </font>
    <font>
      <b/>
      <u/>
      <sz val="11"/>
      <color indexed="8"/>
      <name val="Calibri"/>
      <family val="2"/>
    </font>
    <font>
      <sz val="28"/>
      <color theme="1"/>
      <name val="Verdana"/>
      <family val="2"/>
    </font>
    <font>
      <sz val="14"/>
      <color theme="1"/>
      <name val="Calibri"/>
      <family val="2"/>
      <scheme val="minor"/>
    </font>
  </fonts>
  <fills count="37">
    <fill>
      <patternFill patternType="none"/>
    </fill>
    <fill>
      <patternFill patternType="gray125"/>
    </fill>
    <fill>
      <patternFill patternType="solid">
        <fgColor rgb="FFFFCC99"/>
      </patternFill>
    </fill>
    <fill>
      <patternFill patternType="solid">
        <fgColor rgb="FFF2F2F2"/>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59999389629810485"/>
        <bgColor indexed="65"/>
      </patternFill>
    </fill>
    <fill>
      <patternFill patternType="solid">
        <fgColor rgb="FF7030A0"/>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0070C0"/>
        <bgColor indexed="64"/>
      </patternFill>
    </fill>
    <fill>
      <patternFill patternType="solid">
        <fgColor theme="0" tint="-0.34998626667073579"/>
        <bgColor indexed="64"/>
      </patternFill>
    </fill>
    <fill>
      <patternFill patternType="solid">
        <fgColor indexed="44"/>
        <bgColor indexed="64"/>
      </patternFill>
    </fill>
    <fill>
      <patternFill patternType="solid">
        <fgColor rgb="FFFFC000"/>
        <bgColor indexed="64"/>
      </patternFill>
    </fill>
    <fill>
      <patternFill patternType="solid">
        <fgColor indexed="13"/>
        <bgColor indexed="64"/>
      </patternFill>
    </fill>
    <fill>
      <patternFill patternType="solid">
        <fgColor theme="0" tint="-4.9989318521683403E-2"/>
        <bgColor indexed="64"/>
      </patternFill>
    </fill>
    <fill>
      <patternFill patternType="solid">
        <fgColor theme="7" tint="0.39997558519241921"/>
        <bgColor indexed="64"/>
      </patternFill>
    </fill>
    <fill>
      <patternFill patternType="solid">
        <fgColor indexed="29"/>
        <bgColor indexed="64"/>
      </patternFill>
    </fill>
    <fill>
      <patternFill patternType="solid">
        <fgColor rgb="FF00B0F0"/>
        <bgColor indexed="64"/>
      </patternFill>
    </fill>
    <fill>
      <patternFill patternType="solid">
        <fgColor rgb="FFFF0000"/>
        <bgColor indexed="64"/>
      </patternFill>
    </fill>
    <fill>
      <patternFill patternType="solid">
        <fgColor indexed="22"/>
        <bgColor indexed="64"/>
      </patternFill>
    </fill>
    <fill>
      <patternFill patternType="solid">
        <fgColor indexed="51"/>
        <bgColor indexed="64"/>
      </patternFill>
    </fill>
    <fill>
      <patternFill patternType="solid">
        <fgColor indexed="47"/>
        <bgColor indexed="64"/>
      </patternFill>
    </fill>
    <fill>
      <patternFill patternType="solid">
        <fgColor theme="5" tint="-0.249977111117893"/>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0C0C0"/>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rgb="FF00B050"/>
        <bgColor indexed="64"/>
      </patternFill>
    </fill>
    <fill>
      <patternFill patternType="solid">
        <fgColor indexed="27"/>
        <bgColor indexed="64"/>
      </patternFill>
    </fill>
    <fill>
      <patternFill patternType="solid">
        <fgColor theme="9"/>
        <bgColor indexed="64"/>
      </patternFill>
    </fill>
    <fill>
      <patternFill patternType="solid">
        <fgColor theme="8" tint="0.79998168889431442"/>
        <bgColor indexed="64"/>
      </patternFill>
    </fill>
  </fills>
  <borders count="52">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rgb="FF7F7F7F"/>
      </bottom>
      <diagonal/>
    </border>
    <border>
      <left/>
      <right/>
      <top style="thin">
        <color auto="1"/>
      </top>
      <bottom style="thin">
        <color rgb="FF7F7F7F"/>
      </bottom>
      <diagonal/>
    </border>
    <border>
      <left/>
      <right style="thin">
        <color rgb="FF7F7F7F"/>
      </right>
      <top style="thin">
        <color auto="1"/>
      </top>
      <bottom style="thin">
        <color rgb="FF7F7F7F"/>
      </bottom>
      <diagonal/>
    </border>
    <border>
      <left style="thin">
        <color rgb="FF7F7F7F"/>
      </left>
      <right style="thin">
        <color rgb="FF7F7F7F"/>
      </right>
      <top/>
      <bottom style="thin">
        <color rgb="FF7F7F7F"/>
      </bottom>
      <diagonal/>
    </border>
    <border>
      <left style="thin">
        <color rgb="FF7F7F7F"/>
      </left>
      <right/>
      <top/>
      <bottom style="thin">
        <color rgb="FF7F7F7F"/>
      </bottom>
      <diagonal/>
    </border>
    <border>
      <left style="thin">
        <color rgb="FF7F7F7F"/>
      </left>
      <right/>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rgb="FF3F3F3F"/>
      </left>
      <right/>
      <top style="thin">
        <color rgb="FF3F3F3F"/>
      </top>
      <bottom style="thin">
        <color rgb="FF3F3F3F"/>
      </bottom>
      <diagonal/>
    </border>
    <border>
      <left/>
      <right/>
      <top style="thin">
        <color rgb="FF3F3F3F"/>
      </top>
      <bottom style="thin">
        <color rgb="FF3F3F3F"/>
      </bottom>
      <diagonal/>
    </border>
    <border>
      <left/>
      <right style="thin">
        <color rgb="FF3F3F3F"/>
      </right>
      <top style="thin">
        <color rgb="FF3F3F3F"/>
      </top>
      <bottom style="thin">
        <color rgb="FF3F3F3F"/>
      </bottom>
      <diagonal/>
    </border>
    <border>
      <left/>
      <right/>
      <top style="thin">
        <color auto="1"/>
      </top>
      <bottom/>
      <diagonal/>
    </border>
    <border>
      <left style="thin">
        <color rgb="FF3F3F3F"/>
      </left>
      <right/>
      <top style="thin">
        <color rgb="FF3F3F3F"/>
      </top>
      <bottom/>
      <diagonal/>
    </border>
    <border>
      <left/>
      <right/>
      <top style="thin">
        <color rgb="FF3F3F3F"/>
      </top>
      <bottom/>
      <diagonal/>
    </border>
    <border>
      <left/>
      <right style="thin">
        <color rgb="FF3F3F3F"/>
      </right>
      <top style="thin">
        <color rgb="FF3F3F3F"/>
      </top>
      <bottom/>
      <diagonal/>
    </border>
    <border>
      <left style="thin">
        <color rgb="FFB2B2B2"/>
      </left>
      <right/>
      <top style="thin">
        <color rgb="FFB2B2B2"/>
      </top>
      <bottom/>
      <diagonal/>
    </border>
    <border>
      <left/>
      <right style="thin">
        <color rgb="FFB2B2B2"/>
      </right>
      <top style="thin">
        <color rgb="FFB2B2B2"/>
      </top>
      <bottom/>
      <diagonal/>
    </border>
    <border>
      <left style="thin">
        <color rgb="FFB2B2B2"/>
      </left>
      <right/>
      <top/>
      <bottom/>
      <diagonal/>
    </border>
    <border>
      <left/>
      <right style="thin">
        <color rgb="FFB2B2B2"/>
      </right>
      <top/>
      <bottom/>
      <diagonal/>
    </border>
    <border>
      <left style="thin">
        <color rgb="FFB2B2B2"/>
      </left>
      <right/>
      <top/>
      <bottom style="thin">
        <color rgb="FFB2B2B2"/>
      </bottom>
      <diagonal/>
    </border>
    <border>
      <left/>
      <right style="thin">
        <color rgb="FFB2B2B2"/>
      </right>
      <top/>
      <bottom style="thin">
        <color rgb="FFB2B2B2"/>
      </bottom>
      <diagonal/>
    </border>
    <border>
      <left style="medium">
        <color indexed="64"/>
      </left>
      <right style="medium">
        <color indexed="64"/>
      </right>
      <top style="medium">
        <color indexed="64"/>
      </top>
      <bottom style="medium">
        <color indexed="64"/>
      </bottom>
      <diagonal/>
    </border>
    <border>
      <left/>
      <right style="thin">
        <color auto="1"/>
      </right>
      <top/>
      <bottom style="thin">
        <color auto="1"/>
      </bottom>
      <diagonal/>
    </border>
    <border>
      <left/>
      <right/>
      <top style="medium">
        <color rgb="FF000000"/>
      </top>
      <bottom style="medium">
        <color rgb="FF000000"/>
      </bottom>
      <diagonal/>
    </border>
    <border>
      <left/>
      <right/>
      <top/>
      <bottom style="medium">
        <color rgb="FF000000"/>
      </bottom>
      <diagonal/>
    </border>
    <border>
      <left/>
      <right style="thin">
        <color auto="1"/>
      </right>
      <top style="thin">
        <color auto="1"/>
      </top>
      <bottom/>
      <diagonal/>
    </border>
    <border>
      <left style="thin">
        <color auto="1"/>
      </left>
      <right/>
      <top/>
      <bottom style="thin">
        <color auto="1"/>
      </bottom>
      <diagonal/>
    </border>
    <border>
      <left style="thin">
        <color auto="1"/>
      </left>
      <right style="thin">
        <color auto="1"/>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7F7F7F"/>
      </left>
      <right style="thin">
        <color rgb="FF7F7F7F"/>
      </right>
      <top style="thin">
        <color rgb="FF7F7F7F"/>
      </top>
      <bottom/>
      <diagonal/>
    </border>
  </borders>
  <cellStyleXfs count="16">
    <xf numFmtId="0" fontId="0" fillId="0" borderId="0"/>
    <xf numFmtId="0" fontId="2" fillId="2" borderId="1" applyNumberFormat="0" applyAlignment="0" applyProtection="0"/>
    <xf numFmtId="0" fontId="3" fillId="3" borderId="2" applyNumberFormat="0" applyAlignment="0" applyProtection="0"/>
    <xf numFmtId="0" fontId="1" fillId="4" borderId="3" applyNumberFormat="0" applyFont="0" applyAlignment="0" applyProtection="0"/>
    <xf numFmtId="0" fontId="5"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5" fillId="8" borderId="0" applyNumberFormat="0" applyBorder="0" applyAlignment="0" applyProtection="0"/>
    <xf numFmtId="0" fontId="10" fillId="2" borderId="1" applyNumberFormat="0" applyAlignment="0" applyProtection="0"/>
    <xf numFmtId="0" fontId="12" fillId="3" borderId="1" applyNumberFormat="0" applyAlignment="0" applyProtection="0"/>
    <xf numFmtId="0" fontId="25" fillId="0" borderId="0"/>
    <xf numFmtId="0" fontId="7" fillId="9" borderId="0" applyNumberFormat="0" applyBorder="0" applyAlignment="0" applyProtection="0"/>
    <xf numFmtId="168" fontId="25" fillId="0" borderId="0" applyFont="0" applyFill="0" applyBorder="0" applyAlignment="0" applyProtection="0"/>
    <xf numFmtId="0" fontId="39" fillId="3" borderId="1" applyNumberFormat="0" applyAlignment="0" applyProtection="0"/>
    <xf numFmtId="9" fontId="1" fillId="0" borderId="0" applyFont="0" applyFill="0" applyBorder="0" applyAlignment="0" applyProtection="0"/>
    <xf numFmtId="44" fontId="1" fillId="0" borderId="0" applyFont="0" applyFill="0" applyBorder="0" applyAlignment="0" applyProtection="0"/>
  </cellStyleXfs>
  <cellXfs count="396">
    <xf numFmtId="0" fontId="0" fillId="0" borderId="0" xfId="0"/>
    <xf numFmtId="0" fontId="7" fillId="11" borderId="0" xfId="0" applyFont="1" applyFill="1"/>
    <xf numFmtId="0" fontId="9" fillId="5" borderId="8" xfId="4" applyNumberFormat="1" applyFont="1" applyBorder="1" applyAlignment="1" applyProtection="1">
      <alignment horizontal="left" vertical="center"/>
    </xf>
    <xf numFmtId="0" fontId="9" fillId="5" borderId="8" xfId="4" applyFont="1" applyBorder="1" applyAlignment="1">
      <alignment horizontal="left" vertical="center"/>
    </xf>
    <xf numFmtId="0" fontId="9" fillId="5" borderId="8" xfId="4" applyNumberFormat="1" applyFont="1" applyBorder="1" applyAlignment="1" applyProtection="1">
      <alignment horizontal="center" vertical="center"/>
    </xf>
    <xf numFmtId="0" fontId="7" fillId="7" borderId="8" xfId="6" applyFont="1" applyBorder="1" applyAlignment="1">
      <alignment vertical="center"/>
    </xf>
    <xf numFmtId="164" fontId="7" fillId="7" borderId="8" xfId="6" applyNumberFormat="1" applyFont="1" applyBorder="1" applyAlignment="1">
      <alignment vertical="center"/>
    </xf>
    <xf numFmtId="165" fontId="7" fillId="7" borderId="8" xfId="6" applyNumberFormat="1" applyFont="1" applyBorder="1" applyAlignment="1">
      <alignment vertical="center"/>
    </xf>
    <xf numFmtId="164" fontId="13" fillId="3" borderId="8" xfId="9" applyNumberFormat="1" applyFont="1" applyBorder="1" applyAlignment="1" applyProtection="1">
      <alignment horizontal="right" vertical="center"/>
    </xf>
    <xf numFmtId="0" fontId="7" fillId="0" borderId="0" xfId="0" applyFont="1"/>
    <xf numFmtId="0" fontId="0" fillId="11" borderId="0" xfId="0" applyFill="1"/>
    <xf numFmtId="0" fontId="0" fillId="11" borderId="0" xfId="0" applyFill="1" applyBorder="1"/>
    <xf numFmtId="0" fontId="15" fillId="11" borderId="0" xfId="0" applyFont="1" applyFill="1" applyBorder="1" applyAlignment="1">
      <alignment vertical="center"/>
    </xf>
    <xf numFmtId="0" fontId="16" fillId="11" borderId="0" xfId="0" applyFont="1" applyFill="1" applyBorder="1" applyAlignment="1">
      <alignment horizontal="center" vertical="center"/>
    </xf>
    <xf numFmtId="0" fontId="15" fillId="11" borderId="0" xfId="0" applyFont="1" applyFill="1" applyBorder="1" applyAlignment="1">
      <alignment horizontal="center" vertical="center"/>
    </xf>
    <xf numFmtId="0" fontId="17" fillId="11" borderId="0" xfId="0" applyFont="1" applyFill="1" applyBorder="1" applyAlignment="1">
      <alignment vertical="center"/>
    </xf>
    <xf numFmtId="0" fontId="7" fillId="7" borderId="8" xfId="6" applyFont="1" applyBorder="1" applyAlignment="1">
      <alignment horizontal="center" vertical="center"/>
    </xf>
    <xf numFmtId="0" fontId="7" fillId="7" borderId="8" xfId="6" applyFont="1" applyBorder="1" applyAlignment="1">
      <alignment horizontal="center" vertical="center" textRotation="90"/>
    </xf>
    <xf numFmtId="0" fontId="7" fillId="7" borderId="5" xfId="6" applyFont="1" applyBorder="1" applyAlignment="1">
      <alignment horizontal="center" vertical="center" wrapText="1"/>
    </xf>
    <xf numFmtId="0" fontId="7" fillId="7" borderId="8" xfId="6" applyFont="1" applyBorder="1" applyAlignment="1">
      <alignment horizontal="center" vertical="center" wrapText="1"/>
    </xf>
    <xf numFmtId="0" fontId="7" fillId="6" borderId="10" xfId="5" applyFont="1" applyBorder="1" applyAlignment="1">
      <alignment vertical="center"/>
    </xf>
    <xf numFmtId="0" fontId="7" fillId="6" borderId="8" xfId="5" applyFont="1" applyBorder="1" applyAlignment="1">
      <alignment vertical="center"/>
    </xf>
    <xf numFmtId="0" fontId="19" fillId="11" borderId="0" xfId="6" applyFont="1" applyFill="1" applyBorder="1" applyAlignment="1">
      <alignment horizontal="left" vertical="center"/>
    </xf>
    <xf numFmtId="168" fontId="20" fillId="11" borderId="0" xfId="2" applyNumberFormat="1" applyFont="1" applyFill="1" applyBorder="1" applyAlignment="1">
      <alignment vertical="center"/>
    </xf>
    <xf numFmtId="0" fontId="7" fillId="11" borderId="0" xfId="3" applyFont="1" applyFill="1" applyBorder="1" applyAlignment="1">
      <alignment vertical="top" wrapText="1"/>
    </xf>
    <xf numFmtId="0" fontId="7" fillId="11" borderId="0" xfId="3" applyFont="1" applyFill="1" applyBorder="1" applyAlignment="1">
      <alignment horizontal="left" vertical="top" wrapText="1"/>
    </xf>
    <xf numFmtId="0" fontId="21" fillId="11" borderId="0" xfId="0" applyFont="1" applyFill="1" applyBorder="1" applyAlignment="1">
      <alignment vertical="center"/>
    </xf>
    <xf numFmtId="168" fontId="13" fillId="11" borderId="0" xfId="0" applyNumberFormat="1" applyFont="1" applyFill="1" applyBorder="1" applyAlignment="1">
      <alignment vertical="center"/>
    </xf>
    <xf numFmtId="168" fontId="24" fillId="11" borderId="0" xfId="6" applyNumberFormat="1" applyFont="1" applyFill="1" applyBorder="1" applyAlignment="1">
      <alignment vertical="center"/>
    </xf>
    <xf numFmtId="0" fontId="22" fillId="11" borderId="0" xfId="0" applyFont="1" applyFill="1" applyBorder="1"/>
    <xf numFmtId="0" fontId="7" fillId="6" borderId="8" xfId="5" applyFont="1" applyBorder="1"/>
    <xf numFmtId="170" fontId="22" fillId="11" borderId="0" xfId="0" applyNumberFormat="1" applyFont="1" applyFill="1"/>
    <xf numFmtId="0" fontId="22" fillId="11" borderId="0" xfId="0" applyFont="1" applyFill="1"/>
    <xf numFmtId="169" fontId="26" fillId="3" borderId="2" xfId="2" applyNumberFormat="1" applyFont="1"/>
    <xf numFmtId="9" fontId="23" fillId="11" borderId="0" xfId="8" applyNumberFormat="1" applyFont="1" applyFill="1" applyBorder="1"/>
    <xf numFmtId="0" fontId="22" fillId="11" borderId="0" xfId="0" applyFont="1" applyFill="1" applyAlignment="1">
      <alignment wrapText="1"/>
    </xf>
    <xf numFmtId="0" fontId="7" fillId="6" borderId="8" xfId="5" applyFont="1" applyBorder="1" applyAlignment="1">
      <alignment horizontal="center" vertical="center"/>
    </xf>
    <xf numFmtId="0" fontId="22" fillId="15" borderId="8" xfId="0" applyFont="1" applyFill="1" applyBorder="1"/>
    <xf numFmtId="0" fontId="29" fillId="11" borderId="0" xfId="0" applyFont="1" applyFill="1"/>
    <xf numFmtId="0" fontId="30" fillId="17" borderId="8" xfId="0" applyFont="1" applyFill="1" applyBorder="1"/>
    <xf numFmtId="4" fontId="4" fillId="17" borderId="8" xfId="0" applyNumberFormat="1" applyFont="1" applyFill="1" applyBorder="1"/>
    <xf numFmtId="0" fontId="7" fillId="0" borderId="8" xfId="0" applyFont="1" applyBorder="1" applyAlignment="1">
      <alignment vertical="center"/>
    </xf>
    <xf numFmtId="4" fontId="0" fillId="18" borderId="8" xfId="0" applyNumberFormat="1" applyFont="1" applyFill="1" applyBorder="1" applyAlignment="1" applyProtection="1">
      <alignment vertical="center" wrapText="1"/>
      <protection locked="0"/>
    </xf>
    <xf numFmtId="0" fontId="31" fillId="0" borderId="8" xfId="0" applyFont="1" applyBorder="1" applyAlignment="1">
      <alignment vertical="center" wrapText="1"/>
    </xf>
    <xf numFmtId="0" fontId="31" fillId="0" borderId="8" xfId="0" applyFont="1" applyBorder="1" applyAlignment="1">
      <alignment wrapText="1"/>
    </xf>
    <xf numFmtId="4" fontId="33" fillId="19" borderId="8" xfId="0" applyNumberFormat="1" applyFont="1" applyFill="1" applyBorder="1" applyAlignment="1">
      <alignment horizontal="right"/>
    </xf>
    <xf numFmtId="4" fontId="33" fillId="18" borderId="8" xfId="0" applyNumberFormat="1" applyFont="1" applyFill="1" applyBorder="1" applyAlignment="1" applyProtection="1">
      <alignment horizontal="right"/>
      <protection locked="0"/>
    </xf>
    <xf numFmtId="0" fontId="30" fillId="21" borderId="8" xfId="0" applyFont="1" applyFill="1" applyBorder="1" applyAlignment="1">
      <alignment wrapText="1"/>
    </xf>
    <xf numFmtId="4" fontId="30" fillId="22" borderId="8" xfId="0" applyNumberFormat="1" applyFont="1" applyFill="1" applyBorder="1" applyAlignment="1">
      <alignment wrapText="1"/>
    </xf>
    <xf numFmtId="0" fontId="7" fillId="19" borderId="8" xfId="0" applyFont="1" applyFill="1" applyBorder="1" applyAlignment="1"/>
    <xf numFmtId="4" fontId="30" fillId="23" borderId="8" xfId="0" applyNumberFormat="1" applyFont="1" applyFill="1" applyBorder="1" applyAlignment="1">
      <alignment wrapText="1"/>
    </xf>
    <xf numFmtId="0" fontId="7" fillId="0" borderId="0" xfId="0" applyFont="1" applyAlignment="1">
      <alignment vertical="center"/>
    </xf>
    <xf numFmtId="0" fontId="32" fillId="25" borderId="8" xfId="0" applyFont="1" applyFill="1" applyBorder="1" applyAlignment="1" applyProtection="1">
      <alignment horizontal="center" vertical="center" wrapText="1"/>
    </xf>
    <xf numFmtId="0" fontId="32" fillId="25" borderId="8" xfId="0" applyFont="1" applyFill="1" applyBorder="1" applyAlignment="1" applyProtection="1">
      <alignment vertical="center" wrapText="1"/>
    </xf>
    <xf numFmtId="0" fontId="32" fillId="25" borderId="8" xfId="0" applyFont="1" applyFill="1" applyBorder="1" applyAlignment="1" applyProtection="1">
      <alignment horizontal="center" vertical="center"/>
    </xf>
    <xf numFmtId="0" fontId="32" fillId="26" borderId="8" xfId="0" applyFont="1" applyFill="1" applyBorder="1" applyAlignment="1" applyProtection="1">
      <alignment horizontal="left" vertical="center" wrapText="1"/>
    </xf>
    <xf numFmtId="4" fontId="32" fillId="26" borderId="8" xfId="0" applyNumberFormat="1" applyFont="1" applyFill="1" applyBorder="1" applyAlignment="1" applyProtection="1">
      <alignment horizontal="left" vertical="center"/>
    </xf>
    <xf numFmtId="0" fontId="31" fillId="24" borderId="8" xfId="0" applyFont="1" applyFill="1" applyBorder="1" applyAlignment="1" applyProtection="1">
      <alignment vertical="center" wrapText="1"/>
    </xf>
    <xf numFmtId="4" fontId="32" fillId="18" borderId="8" xfId="0" applyNumberFormat="1" applyFont="1" applyFill="1" applyBorder="1" applyAlignment="1" applyProtection="1">
      <alignment horizontal="right" vertical="center"/>
      <protection locked="0"/>
    </xf>
    <xf numFmtId="0" fontId="31" fillId="12" borderId="8" xfId="0" applyFont="1" applyFill="1" applyBorder="1" applyAlignment="1" applyProtection="1">
      <alignment vertical="center" wrapText="1"/>
    </xf>
    <xf numFmtId="0" fontId="32" fillId="26" borderId="8" xfId="0" applyFont="1" applyFill="1" applyBorder="1" applyAlignment="1" applyProtection="1">
      <alignment vertical="center" wrapText="1"/>
    </xf>
    <xf numFmtId="4" fontId="32" fillId="26" borderId="8" xfId="0" applyNumberFormat="1" applyFont="1" applyFill="1" applyBorder="1" applyAlignment="1" applyProtection="1">
      <alignment horizontal="right" vertical="center"/>
    </xf>
    <xf numFmtId="4" fontId="32" fillId="23" borderId="8" xfId="0" applyNumberFormat="1" applyFont="1" applyFill="1" applyBorder="1" applyAlignment="1" applyProtection="1">
      <alignment horizontal="right" vertical="center"/>
    </xf>
    <xf numFmtId="1" fontId="32" fillId="12" borderId="8" xfId="0" applyNumberFormat="1" applyFont="1" applyFill="1" applyBorder="1" applyAlignment="1" applyProtection="1">
      <alignment horizontal="center" vertical="center"/>
    </xf>
    <xf numFmtId="0" fontId="31" fillId="24" borderId="8" xfId="0" applyFont="1" applyFill="1" applyBorder="1" applyAlignment="1" applyProtection="1">
      <alignment horizontal="left" vertical="center" wrapText="1"/>
    </xf>
    <xf numFmtId="0" fontId="7" fillId="0" borderId="0" xfId="0" applyFont="1" applyAlignment="1">
      <alignment wrapText="1"/>
    </xf>
    <xf numFmtId="4" fontId="19" fillId="22" borderId="8" xfId="0" applyNumberFormat="1" applyFont="1" applyFill="1" applyBorder="1" applyAlignment="1">
      <alignment vertical="center" wrapText="1"/>
    </xf>
    <xf numFmtId="3" fontId="19" fillId="22" borderId="8" xfId="0" applyNumberFormat="1" applyFont="1" applyFill="1" applyBorder="1" applyAlignment="1">
      <alignment vertical="center" wrapText="1"/>
    </xf>
    <xf numFmtId="4" fontId="32" fillId="22" borderId="8" xfId="0" applyNumberFormat="1" applyFont="1" applyFill="1" applyBorder="1" applyAlignment="1" applyProtection="1">
      <alignment horizontal="right" vertical="center"/>
      <protection locked="0"/>
    </xf>
    <xf numFmtId="3" fontId="32" fillId="18" borderId="8" xfId="0" applyNumberFormat="1" applyFont="1" applyFill="1" applyBorder="1" applyAlignment="1" applyProtection="1">
      <alignment horizontal="right" vertical="center"/>
      <protection locked="0"/>
    </xf>
    <xf numFmtId="167" fontId="18" fillId="22" borderId="8" xfId="2" applyNumberFormat="1" applyFont="1" applyFill="1" applyBorder="1" applyAlignment="1">
      <alignment vertical="center"/>
    </xf>
    <xf numFmtId="49" fontId="11" fillId="13" borderId="16" xfId="1" applyNumberFormat="1" applyFont="1" applyFill="1" applyBorder="1" applyAlignment="1">
      <alignment vertical="center"/>
    </xf>
    <xf numFmtId="49" fontId="11" fillId="13" borderId="0" xfId="1" applyNumberFormat="1" applyFont="1" applyFill="1" applyBorder="1" applyAlignment="1">
      <alignment vertical="center"/>
    </xf>
    <xf numFmtId="0" fontId="19" fillId="7" borderId="8" xfId="6" applyFont="1" applyBorder="1" applyAlignment="1">
      <alignment vertical="center"/>
    </xf>
    <xf numFmtId="0" fontId="0" fillId="0" borderId="0" xfId="0" applyProtection="1"/>
    <xf numFmtId="0" fontId="0" fillId="0" borderId="0" xfId="0" applyAlignment="1" applyProtection="1">
      <alignment horizontal="center"/>
    </xf>
    <xf numFmtId="0" fontId="0" fillId="0" borderId="0" xfId="0" applyFill="1" applyProtection="1"/>
    <xf numFmtId="0" fontId="13" fillId="26" borderId="8" xfId="0" applyFont="1" applyFill="1" applyBorder="1" applyAlignment="1" applyProtection="1">
      <alignment horizontal="left" vertical="center" wrapText="1"/>
    </xf>
    <xf numFmtId="1" fontId="32" fillId="22" borderId="8" xfId="0" applyNumberFormat="1" applyFont="1" applyFill="1" applyBorder="1" applyAlignment="1" applyProtection="1">
      <alignment horizontal="center" vertical="center"/>
    </xf>
    <xf numFmtId="0" fontId="30" fillId="17" borderId="8" xfId="0" applyFont="1" applyFill="1" applyBorder="1" applyProtection="1"/>
    <xf numFmtId="0" fontId="30" fillId="17" borderId="8" xfId="0" applyFont="1" applyFill="1" applyBorder="1" applyAlignment="1" applyProtection="1">
      <alignment horizontal="center"/>
    </xf>
    <xf numFmtId="0" fontId="33" fillId="19" borderId="8" xfId="0" applyFont="1" applyFill="1" applyBorder="1" applyAlignment="1" applyProtection="1"/>
    <xf numFmtId="0" fontId="0" fillId="19" borderId="8" xfId="0" applyFill="1" applyBorder="1" applyAlignment="1" applyProtection="1">
      <alignment wrapText="1"/>
    </xf>
    <xf numFmtId="0" fontId="0" fillId="19" borderId="8" xfId="0" applyFont="1" applyFill="1" applyBorder="1" applyAlignment="1" applyProtection="1">
      <alignment vertical="top" wrapText="1"/>
    </xf>
    <xf numFmtId="0" fontId="0" fillId="19" borderId="8" xfId="0" applyFont="1" applyFill="1" applyBorder="1" applyAlignment="1" applyProtection="1"/>
    <xf numFmtId="4" fontId="30" fillId="19" borderId="8" xfId="0" applyNumberFormat="1" applyFont="1" applyFill="1" applyBorder="1" applyAlignment="1" applyProtection="1">
      <alignment horizontal="right"/>
    </xf>
    <xf numFmtId="4" fontId="30" fillId="19" borderId="8" xfId="0" applyNumberFormat="1" applyFont="1" applyFill="1" applyBorder="1" applyProtection="1"/>
    <xf numFmtId="0" fontId="0" fillId="19" borderId="8" xfId="0" applyFill="1" applyBorder="1" applyAlignment="1" applyProtection="1"/>
    <xf numFmtId="0" fontId="37" fillId="19" borderId="8" xfId="0" applyFont="1" applyFill="1" applyBorder="1" applyAlignment="1" applyProtection="1"/>
    <xf numFmtId="0" fontId="37" fillId="24" borderId="8" xfId="0" applyFont="1" applyFill="1" applyBorder="1" applyAlignment="1" applyProtection="1">
      <alignment horizontal="left" vertical="center" wrapText="1"/>
    </xf>
    <xf numFmtId="4" fontId="38" fillId="18" borderId="8" xfId="0" applyNumberFormat="1" applyFont="1" applyFill="1" applyBorder="1" applyAlignment="1" applyProtection="1">
      <alignment horizontal="right" vertical="center"/>
      <protection locked="0"/>
    </xf>
    <xf numFmtId="1" fontId="38" fillId="22" borderId="8" xfId="0" applyNumberFormat="1" applyFont="1" applyFill="1" applyBorder="1" applyAlignment="1" applyProtection="1">
      <alignment horizontal="center" vertical="center"/>
    </xf>
    <xf numFmtId="4" fontId="38" fillId="22" borderId="8" xfId="0" applyNumberFormat="1" applyFont="1" applyFill="1" applyBorder="1" applyAlignment="1" applyProtection="1">
      <alignment horizontal="right" vertical="center"/>
      <protection locked="0"/>
    </xf>
    <xf numFmtId="3" fontId="33" fillId="22" borderId="8" xfId="0" applyNumberFormat="1" applyFont="1" applyFill="1" applyBorder="1" applyAlignment="1" applyProtection="1">
      <alignment horizontal="center"/>
      <protection locked="0"/>
    </xf>
    <xf numFmtId="4" fontId="30" fillId="22" borderId="8" xfId="0" applyNumberFormat="1" applyFont="1" applyFill="1" applyBorder="1" applyProtection="1"/>
    <xf numFmtId="4" fontId="30" fillId="17" borderId="8" xfId="0" applyNumberFormat="1" applyFont="1" applyFill="1" applyBorder="1" applyProtection="1"/>
    <xf numFmtId="4" fontId="38" fillId="17" borderId="8" xfId="0" applyNumberFormat="1" applyFont="1" applyFill="1" applyBorder="1" applyProtection="1"/>
    <xf numFmtId="164" fontId="13" fillId="23" borderId="8" xfId="7" applyNumberFormat="1" applyFont="1" applyFill="1" applyBorder="1" applyAlignment="1" applyProtection="1">
      <alignment horizontal="right" vertical="center"/>
    </xf>
    <xf numFmtId="167" fontId="24" fillId="23" borderId="8" xfId="6" applyNumberFormat="1" applyFont="1" applyFill="1" applyBorder="1" applyAlignment="1">
      <alignment vertical="center"/>
    </xf>
    <xf numFmtId="0" fontId="0" fillId="17" borderId="32" xfId="0" applyFill="1" applyBorder="1"/>
    <xf numFmtId="4" fontId="0" fillId="17" borderId="8" xfId="0" applyNumberFormat="1" applyFill="1" applyBorder="1"/>
    <xf numFmtId="4" fontId="4" fillId="23" borderId="8" xfId="0" applyNumberFormat="1" applyFont="1" applyFill="1" applyBorder="1"/>
    <xf numFmtId="0" fontId="0" fillId="12" borderId="8" xfId="0" applyFill="1" applyBorder="1"/>
    <xf numFmtId="0" fontId="4" fillId="28" borderId="8" xfId="0" applyFont="1" applyFill="1" applyBorder="1"/>
    <xf numFmtId="0" fontId="6" fillId="10" borderId="0" xfId="0" applyFont="1" applyFill="1" applyBorder="1" applyAlignment="1">
      <alignment horizontal="center" vertical="center"/>
    </xf>
    <xf numFmtId="0" fontId="19" fillId="7" borderId="7" xfId="6" applyFont="1" applyBorder="1" applyAlignment="1">
      <alignment horizontal="center" vertical="center"/>
    </xf>
    <xf numFmtId="0" fontId="38" fillId="21" borderId="6" xfId="0" applyFont="1" applyFill="1" applyBorder="1" applyAlignment="1" applyProtection="1">
      <alignment horizontal="left"/>
    </xf>
    <xf numFmtId="0" fontId="38" fillId="21" borderId="7" xfId="0" applyFont="1" applyFill="1" applyBorder="1" applyAlignment="1" applyProtection="1">
      <alignment horizontal="left"/>
    </xf>
    <xf numFmtId="0" fontId="40" fillId="8" borderId="5" xfId="7" applyFont="1" applyBorder="1" applyAlignment="1"/>
    <xf numFmtId="0" fontId="40" fillId="8" borderId="6" xfId="7" applyFont="1" applyBorder="1" applyAlignment="1"/>
    <xf numFmtId="0" fontId="40" fillId="8" borderId="7" xfId="7" applyFont="1" applyBorder="1" applyAlignment="1"/>
    <xf numFmtId="0" fontId="40" fillId="8" borderId="8" xfId="7" applyFont="1" applyBorder="1" applyAlignment="1">
      <alignment horizontal="center" vertical="center"/>
    </xf>
    <xf numFmtId="0" fontId="7" fillId="7" borderId="5" xfId="6" applyFont="1" applyBorder="1" applyAlignment="1"/>
    <xf numFmtId="0" fontId="7" fillId="7" borderId="6" xfId="6" applyFont="1" applyBorder="1" applyAlignment="1"/>
    <xf numFmtId="0" fontId="7" fillId="7" borderId="7" xfId="6" applyFont="1" applyBorder="1" applyAlignment="1"/>
    <xf numFmtId="167" fontId="13" fillId="23" borderId="8" xfId="13" applyNumberFormat="1" applyFont="1" applyFill="1" applyBorder="1"/>
    <xf numFmtId="0" fontId="41" fillId="0" borderId="0" xfId="0" applyFont="1" applyAlignment="1">
      <alignment vertical="center"/>
    </xf>
    <xf numFmtId="0" fontId="42" fillId="22" borderId="34" xfId="0" applyFont="1" applyFill="1" applyBorder="1" applyAlignment="1">
      <alignment vertical="center" wrapText="1"/>
    </xf>
    <xf numFmtId="0" fontId="42" fillId="22" borderId="34" xfId="0" applyFont="1" applyFill="1" applyBorder="1" applyAlignment="1">
      <alignment horizontal="right" vertical="center" wrapText="1"/>
    </xf>
    <xf numFmtId="0" fontId="42" fillId="30" borderId="0" xfId="0" applyFont="1" applyFill="1" applyAlignment="1">
      <alignment vertical="center" wrapText="1"/>
    </xf>
    <xf numFmtId="0" fontId="43" fillId="30" borderId="0" xfId="0" applyFont="1" applyFill="1" applyAlignment="1">
      <alignment vertical="center" wrapText="1"/>
    </xf>
    <xf numFmtId="0" fontId="43" fillId="30" borderId="0" xfId="0" applyFont="1" applyFill="1" applyAlignment="1">
      <alignment horizontal="right" vertical="center" wrapText="1"/>
    </xf>
    <xf numFmtId="0" fontId="42" fillId="0" borderId="0" xfId="0" applyFont="1" applyAlignment="1">
      <alignment vertical="center" wrapText="1"/>
    </xf>
    <xf numFmtId="0" fontId="43" fillId="0" borderId="0" xfId="0" applyFont="1" applyAlignment="1">
      <alignment vertical="center" wrapText="1"/>
    </xf>
    <xf numFmtId="0" fontId="43" fillId="0" borderId="0" xfId="0" applyFont="1" applyAlignment="1">
      <alignment horizontal="right" vertical="center" wrapText="1"/>
    </xf>
    <xf numFmtId="0" fontId="42" fillId="30" borderId="35" xfId="0" applyFont="1" applyFill="1" applyBorder="1" applyAlignment="1">
      <alignment vertical="center" wrapText="1"/>
    </xf>
    <xf numFmtId="0" fontId="43" fillId="30" borderId="35" xfId="0" applyFont="1" applyFill="1" applyBorder="1" applyAlignment="1">
      <alignment vertical="center" wrapText="1"/>
    </xf>
    <xf numFmtId="0" fontId="43" fillId="30" borderId="35" xfId="0" applyFont="1" applyFill="1" applyBorder="1" applyAlignment="1">
      <alignment horizontal="right" vertical="center" wrapText="1"/>
    </xf>
    <xf numFmtId="0" fontId="8" fillId="8" borderId="7" xfId="7" applyFont="1" applyBorder="1" applyAlignment="1">
      <alignment vertical="center"/>
    </xf>
    <xf numFmtId="0" fontId="6" fillId="10" borderId="0" xfId="0" applyFont="1" applyFill="1" applyBorder="1" applyAlignment="1">
      <alignment vertical="center"/>
    </xf>
    <xf numFmtId="0" fontId="6" fillId="10" borderId="4" xfId="0" applyFont="1" applyFill="1" applyBorder="1" applyAlignment="1">
      <alignment horizontal="left" vertical="center"/>
    </xf>
    <xf numFmtId="0" fontId="0" fillId="11" borderId="0" xfId="0" applyFill="1" applyAlignment="1">
      <alignment wrapText="1"/>
    </xf>
    <xf numFmtId="0" fontId="7" fillId="20" borderId="5" xfId="6" applyFont="1" applyFill="1" applyBorder="1" applyAlignment="1"/>
    <xf numFmtId="0" fontId="7" fillId="20" borderId="6" xfId="6" applyFont="1" applyFill="1" applyBorder="1" applyAlignment="1"/>
    <xf numFmtId="0" fontId="7" fillId="20" borderId="7" xfId="6" applyFont="1" applyFill="1" applyBorder="1" applyAlignment="1"/>
    <xf numFmtId="167" fontId="14" fillId="20" borderId="8" xfId="1" applyNumberFormat="1" applyFont="1" applyFill="1" applyBorder="1" applyAlignment="1">
      <alignment vertical="center"/>
    </xf>
    <xf numFmtId="167" fontId="14" fillId="31" borderId="8" xfId="1" applyNumberFormat="1" applyFont="1" applyFill="1" applyBorder="1" applyAlignment="1">
      <alignment vertical="center"/>
    </xf>
    <xf numFmtId="0" fontId="30" fillId="21" borderId="6" xfId="0" applyFont="1" applyFill="1" applyBorder="1" applyAlignment="1" applyProtection="1"/>
    <xf numFmtId="0" fontId="30" fillId="21" borderId="7" xfId="0" applyFont="1" applyFill="1" applyBorder="1" applyAlignment="1" applyProtection="1"/>
    <xf numFmtId="0" fontId="0" fillId="28" borderId="8" xfId="0" applyFont="1" applyFill="1" applyBorder="1" applyAlignment="1" applyProtection="1">
      <protection locked="0"/>
    </xf>
    <xf numFmtId="0" fontId="0" fillId="28" borderId="8" xfId="0" applyFill="1" applyBorder="1" applyProtection="1">
      <protection locked="0"/>
    </xf>
    <xf numFmtId="0" fontId="7" fillId="11" borderId="0" xfId="5" applyFont="1" applyFill="1" applyBorder="1" applyAlignment="1">
      <alignment horizontal="left" vertical="center"/>
    </xf>
    <xf numFmtId="164" fontId="11" fillId="11" borderId="0" xfId="1" applyNumberFormat="1" applyFont="1" applyFill="1" applyBorder="1" applyAlignment="1">
      <alignment vertical="center"/>
    </xf>
    <xf numFmtId="3" fontId="11" fillId="11" borderId="0" xfId="1" applyNumberFormat="1" applyFont="1" applyFill="1" applyBorder="1" applyAlignment="1">
      <alignment vertical="center"/>
    </xf>
    <xf numFmtId="167" fontId="18" fillId="11" borderId="0" xfId="2" applyNumberFormat="1" applyFont="1" applyFill="1" applyBorder="1" applyAlignment="1">
      <alignment vertical="center"/>
    </xf>
    <xf numFmtId="3" fontId="11" fillId="12" borderId="8" xfId="1" applyNumberFormat="1" applyFont="1" applyFill="1" applyBorder="1" applyAlignment="1">
      <alignment vertical="center"/>
    </xf>
    <xf numFmtId="167" fontId="20" fillId="20" borderId="8" xfId="2" applyNumberFormat="1" applyFont="1" applyFill="1" applyBorder="1" applyAlignment="1">
      <alignment vertical="center"/>
    </xf>
    <xf numFmtId="167" fontId="18" fillId="20" borderId="8" xfId="2" applyNumberFormat="1" applyFont="1" applyFill="1" applyBorder="1" applyAlignment="1">
      <alignment vertical="center"/>
    </xf>
    <xf numFmtId="164" fontId="11" fillId="20" borderId="8" xfId="1" applyNumberFormat="1" applyFont="1" applyFill="1" applyBorder="1" applyAlignment="1">
      <alignment vertical="center"/>
    </xf>
    <xf numFmtId="49" fontId="11" fillId="20" borderId="8" xfId="1" applyNumberFormat="1" applyFont="1" applyFill="1" applyBorder="1" applyAlignment="1">
      <alignment horizontal="center" vertical="center"/>
    </xf>
    <xf numFmtId="3" fontId="11" fillId="20" borderId="8" xfId="1" applyNumberFormat="1" applyFont="1" applyFill="1" applyBorder="1" applyAlignment="1">
      <alignment vertical="center"/>
    </xf>
    <xf numFmtId="0" fontId="13" fillId="27" borderId="7" xfId="0" applyFont="1" applyFill="1" applyBorder="1" applyAlignment="1" applyProtection="1">
      <alignment horizontal="left" vertical="center" wrapText="1"/>
    </xf>
    <xf numFmtId="0" fontId="24" fillId="11" borderId="0" xfId="6" applyFont="1" applyFill="1" applyBorder="1" applyAlignment="1">
      <alignment horizontal="left" vertical="center"/>
    </xf>
    <xf numFmtId="167" fontId="24" fillId="11" borderId="0" xfId="6" applyNumberFormat="1" applyFont="1" applyFill="1" applyBorder="1" applyAlignment="1">
      <alignment vertical="center"/>
    </xf>
    <xf numFmtId="0" fontId="0" fillId="12" borderId="18" xfId="0" applyFill="1" applyBorder="1" applyAlignment="1" applyProtection="1">
      <alignment vertical="center" wrapText="1"/>
    </xf>
    <xf numFmtId="0" fontId="30" fillId="17" borderId="8" xfId="0" applyFont="1" applyFill="1" applyBorder="1" applyAlignment="1" applyProtection="1">
      <alignment horizontal="center" wrapText="1"/>
    </xf>
    <xf numFmtId="0" fontId="30" fillId="21" borderId="22" xfId="0" applyFont="1" applyFill="1" applyBorder="1" applyAlignment="1" applyProtection="1"/>
    <xf numFmtId="4" fontId="30" fillId="17" borderId="18" xfId="0" applyNumberFormat="1" applyFont="1" applyFill="1" applyBorder="1" applyProtection="1"/>
    <xf numFmtId="0" fontId="30" fillId="21" borderId="36" xfId="0" applyFont="1" applyFill="1" applyBorder="1" applyAlignment="1" applyProtection="1"/>
    <xf numFmtId="0" fontId="30" fillId="17" borderId="10" xfId="0" applyFont="1" applyFill="1" applyBorder="1" applyProtection="1"/>
    <xf numFmtId="0" fontId="30" fillId="17" borderId="10" xfId="0" applyFont="1" applyFill="1" applyBorder="1" applyAlignment="1" applyProtection="1">
      <alignment horizontal="center"/>
    </xf>
    <xf numFmtId="0" fontId="17" fillId="12" borderId="5" xfId="0" applyFont="1" applyFill="1" applyBorder="1" applyAlignment="1">
      <alignment wrapText="1"/>
    </xf>
    <xf numFmtId="0" fontId="17" fillId="17" borderId="5" xfId="0" applyFont="1" applyFill="1" applyBorder="1" applyAlignment="1">
      <alignment wrapText="1"/>
    </xf>
    <xf numFmtId="0" fontId="4" fillId="32" borderId="8" xfId="0" applyFont="1" applyFill="1" applyBorder="1" applyAlignment="1">
      <alignment horizontal="center"/>
    </xf>
    <xf numFmtId="0" fontId="50" fillId="12" borderId="8" xfId="0" applyFont="1" applyFill="1" applyBorder="1" applyAlignment="1" applyProtection="1">
      <alignment vertical="center" wrapText="1"/>
    </xf>
    <xf numFmtId="10" fontId="0" fillId="22" borderId="8" xfId="14" applyNumberFormat="1" applyFont="1" applyFill="1" applyBorder="1" applyAlignment="1" applyProtection="1">
      <alignment horizontal="right"/>
    </xf>
    <xf numFmtId="4" fontId="38" fillId="33" borderId="8" xfId="0" applyNumberFormat="1" applyFont="1" applyFill="1" applyBorder="1" applyProtection="1"/>
    <xf numFmtId="4" fontId="38" fillId="22" borderId="8" xfId="0" applyNumberFormat="1" applyFont="1" applyFill="1" applyBorder="1" applyAlignment="1" applyProtection="1">
      <alignment horizontal="right"/>
      <protection locked="0"/>
    </xf>
    <xf numFmtId="0" fontId="0" fillId="12" borderId="8" xfId="0" applyFill="1" applyBorder="1" applyAlignment="1" applyProtection="1">
      <alignment wrapText="1"/>
    </xf>
    <xf numFmtId="0" fontId="52" fillId="25" borderId="40" xfId="0" applyFont="1" applyFill="1" applyBorder="1"/>
    <xf numFmtId="0" fontId="0" fillId="25" borderId="41" xfId="0" applyFill="1" applyBorder="1"/>
    <xf numFmtId="0" fontId="0" fillId="25" borderId="42" xfId="0" applyFill="1" applyBorder="1"/>
    <xf numFmtId="0" fontId="0" fillId="34" borderId="43" xfId="0" applyFill="1" applyBorder="1"/>
    <xf numFmtId="0" fontId="0" fillId="34" borderId="44" xfId="0" applyFill="1" applyBorder="1"/>
    <xf numFmtId="0" fontId="0" fillId="34" borderId="45" xfId="0" applyFill="1" applyBorder="1"/>
    <xf numFmtId="0" fontId="0" fillId="34" borderId="46" xfId="0" applyFill="1" applyBorder="1"/>
    <xf numFmtId="0" fontId="0" fillId="34" borderId="0" xfId="0" applyFill="1" applyBorder="1"/>
    <xf numFmtId="0" fontId="0" fillId="34" borderId="47" xfId="0" applyFill="1" applyBorder="1"/>
    <xf numFmtId="0" fontId="0" fillId="34" borderId="48" xfId="0" applyFill="1" applyBorder="1"/>
    <xf numFmtId="0" fontId="0" fillId="34" borderId="49" xfId="0" applyFill="1" applyBorder="1"/>
    <xf numFmtId="0" fontId="0" fillId="34" borderId="50" xfId="0" applyFill="1" applyBorder="1"/>
    <xf numFmtId="167" fontId="14" fillId="28" borderId="8" xfId="1" applyNumberFormat="1" applyFont="1" applyFill="1" applyBorder="1" applyAlignment="1" applyProtection="1">
      <alignment vertical="center"/>
      <protection locked="0"/>
    </xf>
    <xf numFmtId="0" fontId="31" fillId="28" borderId="8" xfId="0" applyFont="1" applyFill="1" applyBorder="1" applyAlignment="1" applyProtection="1">
      <alignment horizontal="left" vertical="center" wrapText="1"/>
      <protection locked="0"/>
    </xf>
    <xf numFmtId="169" fontId="23" fillId="28" borderId="8" xfId="8" applyNumberFormat="1" applyFont="1" applyFill="1" applyBorder="1" applyProtection="1">
      <protection locked="0"/>
    </xf>
    <xf numFmtId="1" fontId="11" fillId="28" borderId="18" xfId="1" applyNumberFormat="1" applyFont="1" applyFill="1" applyBorder="1" applyAlignment="1" applyProtection="1">
      <alignment vertical="center"/>
      <protection locked="0"/>
    </xf>
    <xf numFmtId="1" fontId="11" fillId="28" borderId="8" xfId="1" applyNumberFormat="1" applyFont="1" applyFill="1" applyBorder="1" applyAlignment="1" applyProtection="1">
      <alignment vertical="center"/>
      <protection locked="0"/>
    </xf>
    <xf numFmtId="9" fontId="23" fillId="28" borderId="8" xfId="8" applyNumberFormat="1" applyFont="1" applyFill="1" applyBorder="1" applyProtection="1">
      <protection locked="0"/>
    </xf>
    <xf numFmtId="0" fontId="44" fillId="28" borderId="5" xfId="0" applyFont="1" applyFill="1" applyBorder="1" applyAlignment="1" applyProtection="1">
      <alignment wrapText="1"/>
      <protection locked="0"/>
    </xf>
    <xf numFmtId="166" fontId="11" fillId="28" borderId="8" xfId="8" applyNumberFormat="1" applyFont="1" applyFill="1" applyBorder="1" applyAlignment="1" applyProtection="1">
      <alignment horizontal="center" vertical="center"/>
      <protection locked="0"/>
    </xf>
    <xf numFmtId="49" fontId="11" fillId="28" borderId="14" xfId="1" applyNumberFormat="1" applyFont="1" applyFill="1" applyBorder="1" applyAlignment="1" applyProtection="1">
      <alignment horizontal="center" vertical="center"/>
      <protection locked="0"/>
    </xf>
    <xf numFmtId="164" fontId="11" fillId="28" borderId="14" xfId="1" applyNumberFormat="1" applyFont="1" applyFill="1" applyBorder="1" applyAlignment="1" applyProtection="1">
      <alignment vertical="center"/>
      <protection locked="0"/>
    </xf>
    <xf numFmtId="3" fontId="11" fillId="28" borderId="15" xfId="1" applyNumberFormat="1" applyFont="1" applyFill="1" applyBorder="1" applyAlignment="1" applyProtection="1">
      <alignment vertical="center"/>
      <protection locked="0"/>
    </xf>
    <xf numFmtId="49" fontId="11" fillId="28" borderId="8" xfId="1" applyNumberFormat="1" applyFont="1" applyFill="1" applyBorder="1" applyAlignment="1" applyProtection="1">
      <alignment horizontal="center" vertical="center"/>
      <protection locked="0"/>
    </xf>
    <xf numFmtId="164" fontId="11" fillId="28" borderId="8" xfId="1" applyNumberFormat="1" applyFont="1" applyFill="1" applyBorder="1" applyAlignment="1" applyProtection="1">
      <alignment vertical="center"/>
      <protection locked="0"/>
    </xf>
    <xf numFmtId="10" fontId="38" fillId="28" borderId="8" xfId="14" applyNumberFormat="1" applyFont="1" applyFill="1" applyBorder="1" applyAlignment="1" applyProtection="1">
      <alignment horizontal="right"/>
      <protection locked="0"/>
    </xf>
    <xf numFmtId="0" fontId="7" fillId="7" borderId="8" xfId="6" applyFont="1" applyBorder="1"/>
    <xf numFmtId="0" fontId="7" fillId="7" borderId="8" xfId="6" applyFont="1" applyBorder="1" applyAlignment="1">
      <alignment horizontal="center"/>
    </xf>
    <xf numFmtId="0" fontId="38" fillId="21" borderId="5" xfId="0" applyFont="1" applyFill="1" applyBorder="1" applyAlignment="1" applyProtection="1">
      <alignment wrapText="1"/>
    </xf>
    <xf numFmtId="4" fontId="32" fillId="18" borderId="8" xfId="0" applyNumberFormat="1" applyFont="1" applyFill="1" applyBorder="1" applyAlignment="1" applyProtection="1">
      <alignment horizontal="right" vertical="center" wrapText="1"/>
      <protection locked="0"/>
    </xf>
    <xf numFmtId="1" fontId="32" fillId="27" borderId="8" xfId="0" applyNumberFormat="1" applyFont="1" applyFill="1" applyBorder="1" applyAlignment="1" applyProtection="1">
      <alignment horizontal="center" vertical="center" wrapText="1"/>
    </xf>
    <xf numFmtId="0" fontId="14" fillId="6" borderId="8" xfId="5" applyFont="1" applyBorder="1"/>
    <xf numFmtId="168" fontId="13" fillId="22" borderId="51" xfId="13" applyNumberFormat="1" applyFont="1" applyFill="1" applyBorder="1"/>
    <xf numFmtId="168" fontId="14" fillId="8" borderId="18" xfId="7" applyNumberFormat="1" applyFont="1" applyBorder="1" applyAlignment="1">
      <alignment vertical="center"/>
    </xf>
    <xf numFmtId="1" fontId="14" fillId="8" borderId="18" xfId="7" applyNumberFormat="1" applyFont="1" applyBorder="1" applyAlignment="1">
      <alignment vertical="center"/>
    </xf>
    <xf numFmtId="171" fontId="13" fillId="35" borderId="8" xfId="15" applyNumberFormat="1" applyFont="1" applyFill="1" applyBorder="1"/>
    <xf numFmtId="0" fontId="30" fillId="25" borderId="8" xfId="0" applyFont="1" applyFill="1" applyBorder="1" applyAlignment="1" applyProtection="1">
      <alignment wrapText="1"/>
    </xf>
    <xf numFmtId="0" fontId="33" fillId="19" borderId="8" xfId="0" applyFont="1" applyFill="1" applyBorder="1" applyAlignment="1" applyProtection="1">
      <alignment wrapText="1"/>
    </xf>
    <xf numFmtId="0" fontId="0" fillId="19" borderId="8" xfId="0" applyFont="1" applyFill="1" applyBorder="1" applyAlignment="1" applyProtection="1">
      <alignment wrapText="1"/>
    </xf>
    <xf numFmtId="0" fontId="0" fillId="28" borderId="8" xfId="0" applyFont="1" applyFill="1" applyBorder="1" applyAlignment="1" applyProtection="1">
      <alignment wrapText="1"/>
      <protection locked="0"/>
    </xf>
    <xf numFmtId="0" fontId="0" fillId="28" borderId="8" xfId="0" applyFill="1" applyBorder="1" applyAlignment="1" applyProtection="1">
      <alignment wrapText="1"/>
      <protection locked="0"/>
    </xf>
    <xf numFmtId="0" fontId="30" fillId="21" borderId="5" xfId="0" applyFont="1" applyFill="1" applyBorder="1" applyAlignment="1" applyProtection="1">
      <alignment wrapText="1"/>
    </xf>
    <xf numFmtId="0" fontId="30" fillId="21" borderId="17" xfId="0" applyFont="1" applyFill="1" applyBorder="1" applyAlignment="1" applyProtection="1">
      <alignment wrapText="1"/>
    </xf>
    <xf numFmtId="0" fontId="38" fillId="21" borderId="5" xfId="0" applyFont="1" applyFill="1" applyBorder="1" applyAlignment="1" applyProtection="1">
      <alignment horizontal="left" wrapText="1"/>
    </xf>
    <xf numFmtId="0" fontId="30" fillId="25" borderId="10" xfId="0" applyFont="1" applyFill="1" applyBorder="1" applyAlignment="1" applyProtection="1">
      <alignment wrapText="1"/>
    </xf>
    <xf numFmtId="0" fontId="7" fillId="6" borderId="8" xfId="5" applyFont="1" applyBorder="1" applyAlignment="1">
      <alignment wrapText="1"/>
    </xf>
    <xf numFmtId="0" fontId="0" fillId="0" borderId="0" xfId="0" applyAlignment="1" applyProtection="1">
      <alignment wrapText="1"/>
    </xf>
    <xf numFmtId="168" fontId="13" fillId="22" borderId="1" xfId="13" applyNumberFormat="1" applyFont="1" applyFill="1"/>
    <xf numFmtId="168" fontId="14" fillId="28" borderId="8" xfId="1" applyNumberFormat="1" applyFont="1" applyFill="1" applyBorder="1" applyAlignment="1" applyProtection="1">
      <alignment vertical="center"/>
      <protection locked="0"/>
    </xf>
    <xf numFmtId="1" fontId="14" fillId="28" borderId="8" xfId="1" applyNumberFormat="1" applyFont="1" applyFill="1" applyBorder="1" applyAlignment="1" applyProtection="1">
      <alignment vertical="center"/>
      <protection locked="0"/>
    </xf>
    <xf numFmtId="0" fontId="14" fillId="28" borderId="8" xfId="5" applyFont="1" applyFill="1" applyBorder="1" applyProtection="1">
      <protection locked="0"/>
    </xf>
    <xf numFmtId="0" fontId="7" fillId="28" borderId="8" xfId="5" applyFont="1" applyFill="1" applyBorder="1" applyProtection="1">
      <protection locked="0"/>
    </xf>
    <xf numFmtId="0" fontId="7" fillId="28" borderId="8" xfId="5" applyFont="1" applyFill="1" applyBorder="1" applyAlignment="1" applyProtection="1">
      <alignment wrapText="1"/>
      <protection locked="0"/>
    </xf>
    <xf numFmtId="0" fontId="14" fillId="28" borderId="8" xfId="5" applyFont="1" applyFill="1" applyBorder="1" applyAlignment="1" applyProtection="1">
      <alignment wrapText="1"/>
      <protection locked="0"/>
    </xf>
    <xf numFmtId="0" fontId="30" fillId="22" borderId="8" xfId="0" applyFont="1" applyFill="1" applyBorder="1" applyAlignment="1" applyProtection="1"/>
    <xf numFmtId="4" fontId="30" fillId="22" borderId="8" xfId="0" applyNumberFormat="1" applyFont="1" applyFill="1" applyBorder="1" applyAlignment="1" applyProtection="1"/>
    <xf numFmtId="10" fontId="30" fillId="28" borderId="8" xfId="0" applyNumberFormat="1" applyFont="1" applyFill="1" applyBorder="1" applyAlignment="1" applyProtection="1">
      <protection locked="0"/>
    </xf>
    <xf numFmtId="10" fontId="30" fillId="22" borderId="8" xfId="0" applyNumberFormat="1" applyFont="1" applyFill="1" applyBorder="1" applyAlignment="1" applyProtection="1">
      <protection locked="0"/>
    </xf>
    <xf numFmtId="0" fontId="30" fillId="35" borderId="8" xfId="0" applyFont="1" applyFill="1" applyBorder="1" applyAlignment="1" applyProtection="1">
      <alignment horizontal="right"/>
    </xf>
    <xf numFmtId="4" fontId="32" fillId="36" borderId="8" xfId="0" applyNumberFormat="1" applyFont="1" applyFill="1" applyBorder="1" applyAlignment="1" applyProtection="1">
      <alignment horizontal="right" vertical="center"/>
    </xf>
    <xf numFmtId="0" fontId="44" fillId="22" borderId="8" xfId="0" applyFont="1" applyFill="1" applyBorder="1" applyAlignment="1">
      <alignment horizontal="left" vertical="top" wrapText="1"/>
    </xf>
    <xf numFmtId="0" fontId="45" fillId="12" borderId="8" xfId="0" applyFont="1" applyFill="1" applyBorder="1" applyAlignment="1" applyProtection="1">
      <alignment vertical="center" wrapText="1"/>
    </xf>
    <xf numFmtId="0" fontId="45" fillId="0" borderId="0" xfId="0" applyFont="1" applyFill="1" applyBorder="1" applyAlignment="1" applyProtection="1">
      <alignment vertical="center" wrapText="1"/>
    </xf>
    <xf numFmtId="4" fontId="32" fillId="23" borderId="5" xfId="0" applyNumberFormat="1" applyFont="1" applyFill="1" applyBorder="1" applyAlignment="1" applyProtection="1">
      <alignment horizontal="right" vertical="center"/>
    </xf>
    <xf numFmtId="4" fontId="32" fillId="26" borderId="8" xfId="0" applyNumberFormat="1" applyFont="1" applyFill="1" applyBorder="1" applyAlignment="1" applyProtection="1">
      <alignment horizontal="left" vertical="center" wrapText="1"/>
    </xf>
    <xf numFmtId="0" fontId="30" fillId="17" borderId="8" xfId="0" applyFont="1" applyFill="1" applyBorder="1" applyAlignment="1" applyProtection="1">
      <alignment horizontal="center" vertical="top"/>
    </xf>
    <xf numFmtId="4" fontId="4" fillId="23" borderId="0" xfId="0" applyNumberFormat="1" applyFont="1" applyFill="1" applyProtection="1"/>
    <xf numFmtId="0" fontId="15" fillId="28" borderId="5" xfId="0" applyFont="1" applyFill="1" applyBorder="1" applyAlignment="1">
      <alignment horizontal="center" vertical="center"/>
    </xf>
    <xf numFmtId="0" fontId="15" fillId="28" borderId="6" xfId="0" applyFont="1" applyFill="1" applyBorder="1" applyAlignment="1">
      <alignment horizontal="center" vertical="center"/>
    </xf>
    <xf numFmtId="0" fontId="15" fillId="28" borderId="7" xfId="0" applyFont="1" applyFill="1" applyBorder="1" applyAlignment="1">
      <alignment horizontal="center" vertical="center"/>
    </xf>
    <xf numFmtId="0" fontId="47" fillId="12" borderId="18" xfId="0" applyFont="1" applyFill="1" applyBorder="1" applyAlignment="1">
      <alignment horizontal="center" vertical="center" textRotation="180" wrapText="1"/>
    </xf>
    <xf numFmtId="0" fontId="47" fillId="12" borderId="38" xfId="0" applyFont="1" applyFill="1" applyBorder="1" applyAlignment="1">
      <alignment horizontal="center" vertical="center" textRotation="180" wrapText="1"/>
    </xf>
    <xf numFmtId="0" fontId="47" fillId="12" borderId="10" xfId="0" applyFont="1" applyFill="1" applyBorder="1" applyAlignment="1">
      <alignment horizontal="center" vertical="center" textRotation="180" wrapText="1"/>
    </xf>
    <xf numFmtId="0" fontId="7" fillId="4" borderId="17" xfId="3" applyFont="1" applyBorder="1" applyAlignment="1">
      <alignment horizontal="left" vertical="center" wrapText="1"/>
    </xf>
    <xf numFmtId="0" fontId="7" fillId="4" borderId="22" xfId="3" applyFont="1" applyBorder="1" applyAlignment="1">
      <alignment horizontal="left" vertical="center" wrapText="1"/>
    </xf>
    <xf numFmtId="0" fontId="7" fillId="4" borderId="36" xfId="3" applyFont="1" applyBorder="1" applyAlignment="1">
      <alignment horizontal="left" vertical="center" wrapText="1"/>
    </xf>
    <xf numFmtId="0" fontId="7" fillId="4" borderId="37" xfId="3" applyFont="1" applyBorder="1" applyAlignment="1">
      <alignment horizontal="left" vertical="center" wrapText="1"/>
    </xf>
    <xf numFmtId="0" fontId="7" fillId="4" borderId="9" xfId="3" applyFont="1" applyBorder="1" applyAlignment="1">
      <alignment horizontal="left" vertical="center" wrapText="1"/>
    </xf>
    <xf numFmtId="0" fontId="7" fillId="4" borderId="33" xfId="3" applyFont="1" applyBorder="1" applyAlignment="1">
      <alignment horizontal="left" vertical="center" wrapText="1"/>
    </xf>
    <xf numFmtId="0" fontId="13" fillId="8" borderId="8" xfId="7" applyFont="1" applyBorder="1" applyAlignment="1">
      <alignment horizontal="left" vertical="center"/>
    </xf>
    <xf numFmtId="0" fontId="14" fillId="28" borderId="5" xfId="6" applyFont="1" applyFill="1" applyBorder="1" applyAlignment="1" applyProtection="1">
      <alignment horizontal="left" vertical="center"/>
      <protection locked="0"/>
    </xf>
    <xf numFmtId="0" fontId="14" fillId="28" borderId="6" xfId="6" applyFont="1" applyFill="1" applyBorder="1" applyAlignment="1" applyProtection="1">
      <alignment horizontal="left" vertical="center"/>
      <protection locked="0"/>
    </xf>
    <xf numFmtId="0" fontId="14" fillId="28" borderId="7" xfId="6" applyFont="1" applyFill="1" applyBorder="1" applyAlignment="1" applyProtection="1">
      <alignment horizontal="left" vertical="center"/>
      <protection locked="0"/>
    </xf>
    <xf numFmtId="0" fontId="13" fillId="7" borderId="18" xfId="6" applyFont="1" applyBorder="1" applyAlignment="1">
      <alignment horizontal="left" vertical="center"/>
    </xf>
    <xf numFmtId="0" fontId="38" fillId="21" borderId="5" xfId="0" applyFont="1" applyFill="1" applyBorder="1" applyAlignment="1" applyProtection="1">
      <alignment horizontal="left" vertical="top" wrapText="1"/>
    </xf>
    <xf numFmtId="0" fontId="38" fillId="21" borderId="6" xfId="0" applyFont="1" applyFill="1" applyBorder="1" applyAlignment="1" applyProtection="1">
      <alignment horizontal="left" vertical="top" wrapText="1"/>
    </xf>
    <xf numFmtId="0" fontId="38" fillId="21" borderId="7" xfId="0" applyFont="1" applyFill="1" applyBorder="1" applyAlignment="1" applyProtection="1">
      <alignment horizontal="left" vertical="top" wrapText="1"/>
    </xf>
    <xf numFmtId="0" fontId="8" fillId="17" borderId="5" xfId="0" applyFont="1" applyFill="1" applyBorder="1" applyAlignment="1">
      <alignment horizontal="left"/>
    </xf>
    <xf numFmtId="0" fontId="8" fillId="17" borderId="6" xfId="0" applyFont="1" applyFill="1" applyBorder="1" applyAlignment="1">
      <alignment horizontal="left"/>
    </xf>
    <xf numFmtId="0" fontId="8" fillId="17" borderId="7" xfId="0" applyFont="1" applyFill="1" applyBorder="1" applyAlignment="1">
      <alignment horizontal="left"/>
    </xf>
    <xf numFmtId="0" fontId="4" fillId="35" borderId="5" xfId="0" applyFont="1" applyFill="1" applyBorder="1" applyAlignment="1">
      <alignment horizontal="left"/>
    </xf>
    <xf numFmtId="0" fontId="4" fillId="35" borderId="6" xfId="0" applyFont="1" applyFill="1" applyBorder="1" applyAlignment="1">
      <alignment horizontal="left"/>
    </xf>
    <xf numFmtId="0" fontId="4" fillId="35" borderId="7" xfId="0" applyFont="1" applyFill="1" applyBorder="1" applyAlignment="1">
      <alignment horizontal="left"/>
    </xf>
    <xf numFmtId="0" fontId="7" fillId="7" borderId="8" xfId="6" applyNumberFormat="1" applyFont="1" applyBorder="1" applyAlignment="1" applyProtection="1">
      <alignment horizontal="left"/>
    </xf>
    <xf numFmtId="0" fontId="7" fillId="7" borderId="8" xfId="6" applyFont="1" applyBorder="1" applyAlignment="1">
      <alignment horizontal="center" vertical="center"/>
    </xf>
    <xf numFmtId="0" fontId="7" fillId="7" borderId="8" xfId="6" applyNumberFormat="1" applyFont="1" applyBorder="1" applyAlignment="1" applyProtection="1">
      <alignment horizontal="center" vertical="center"/>
    </xf>
    <xf numFmtId="0" fontId="34" fillId="16" borderId="5" xfId="0" applyFont="1" applyFill="1" applyBorder="1" applyAlignment="1" applyProtection="1">
      <alignment horizontal="center" vertical="center"/>
    </xf>
    <xf numFmtId="0" fontId="34" fillId="16" borderId="6" xfId="0" applyFont="1" applyFill="1" applyBorder="1" applyAlignment="1" applyProtection="1">
      <alignment horizontal="center" vertical="center"/>
    </xf>
    <xf numFmtId="0" fontId="34" fillId="16" borderId="7" xfId="0" applyFont="1" applyFill="1" applyBorder="1" applyAlignment="1" applyProtection="1">
      <alignment horizontal="center" vertical="center"/>
    </xf>
    <xf numFmtId="0" fontId="54" fillId="12" borderId="18" xfId="0" applyFont="1" applyFill="1" applyBorder="1" applyAlignment="1">
      <alignment horizontal="center" vertical="center" textRotation="180" wrapText="1"/>
    </xf>
    <xf numFmtId="0" fontId="54" fillId="12" borderId="38" xfId="0" applyFont="1" applyFill="1" applyBorder="1" applyAlignment="1">
      <alignment horizontal="center" vertical="center" textRotation="180" wrapText="1"/>
    </xf>
    <xf numFmtId="0" fontId="54" fillId="12" borderId="10" xfId="0" applyFont="1" applyFill="1" applyBorder="1" applyAlignment="1">
      <alignment horizontal="center" vertical="center" textRotation="180" wrapText="1"/>
    </xf>
    <xf numFmtId="0" fontId="22" fillId="4" borderId="22" xfId="3" applyFont="1" applyBorder="1" applyAlignment="1">
      <alignment horizontal="left" vertical="top" wrapText="1"/>
    </xf>
    <xf numFmtId="0" fontId="22" fillId="4" borderId="0" xfId="3" applyFont="1" applyBorder="1" applyAlignment="1">
      <alignment horizontal="left" vertical="top" wrapText="1"/>
    </xf>
    <xf numFmtId="0" fontId="1" fillId="7" borderId="8" xfId="6" applyBorder="1" applyAlignment="1">
      <alignment horizontal="center"/>
    </xf>
    <xf numFmtId="0" fontId="28" fillId="8" borderId="8" xfId="7" applyFont="1" applyBorder="1" applyAlignment="1">
      <alignment horizontal="left" vertical="center"/>
    </xf>
    <xf numFmtId="164" fontId="28" fillId="8" borderId="8" xfId="7" applyNumberFormat="1" applyFont="1" applyBorder="1" applyAlignment="1">
      <alignment horizontal="center"/>
    </xf>
    <xf numFmtId="0" fontId="7" fillId="7" borderId="5" xfId="6" applyFont="1" applyBorder="1" applyAlignment="1">
      <alignment horizontal="left" vertical="center"/>
    </xf>
    <xf numFmtId="0" fontId="7" fillId="7" borderId="6" xfId="6" applyFont="1" applyBorder="1" applyAlignment="1">
      <alignment horizontal="left" vertical="center"/>
    </xf>
    <xf numFmtId="0" fontId="7" fillId="7" borderId="7" xfId="6" applyFont="1" applyBorder="1" applyAlignment="1">
      <alignment horizontal="left" vertical="center"/>
    </xf>
    <xf numFmtId="0" fontId="7" fillId="6" borderId="18" xfId="5" applyFont="1" applyBorder="1" applyAlignment="1">
      <alignment horizontal="left"/>
    </xf>
    <xf numFmtId="0" fontId="7" fillId="6" borderId="10" xfId="5" applyFont="1" applyBorder="1" applyAlignment="1">
      <alignment horizontal="left"/>
    </xf>
    <xf numFmtId="0" fontId="7" fillId="6" borderId="5" xfId="5" applyFont="1" applyBorder="1" applyAlignment="1">
      <alignment horizontal="center" vertical="center"/>
    </xf>
    <xf numFmtId="0" fontId="7" fillId="6" borderId="6" xfId="5" applyFont="1" applyBorder="1" applyAlignment="1">
      <alignment horizontal="center" vertical="center"/>
    </xf>
    <xf numFmtId="0" fontId="7" fillId="6" borderId="7" xfId="5" applyFont="1" applyBorder="1" applyAlignment="1">
      <alignment horizontal="center" vertical="center"/>
    </xf>
    <xf numFmtId="0" fontId="46" fillId="12" borderId="18" xfId="0" applyFont="1" applyFill="1" applyBorder="1" applyAlignment="1">
      <alignment horizontal="center" vertical="center" textRotation="180" wrapText="1"/>
    </xf>
    <xf numFmtId="0" fontId="46" fillId="12" borderId="38" xfId="0" applyFont="1" applyFill="1" applyBorder="1" applyAlignment="1">
      <alignment horizontal="center" vertical="center" textRotation="180" wrapText="1"/>
    </xf>
    <xf numFmtId="0" fontId="46" fillId="12" borderId="10" xfId="0" applyFont="1" applyFill="1" applyBorder="1" applyAlignment="1">
      <alignment horizontal="center" vertical="center" textRotation="180" wrapText="1"/>
    </xf>
    <xf numFmtId="0" fontId="6" fillId="14" borderId="4" xfId="0" applyFont="1" applyFill="1" applyBorder="1" applyAlignment="1">
      <alignment horizontal="center" vertical="center"/>
    </xf>
    <xf numFmtId="0" fontId="6" fillId="14" borderId="0" xfId="0" applyFont="1" applyFill="1" applyBorder="1" applyAlignment="1">
      <alignment horizontal="center" vertical="center"/>
    </xf>
    <xf numFmtId="169" fontId="1" fillId="7" borderId="19" xfId="6" applyNumberFormat="1" applyBorder="1" applyAlignment="1">
      <alignment horizontal="right" vertical="center"/>
    </xf>
    <xf numFmtId="169" fontId="1" fillId="7" borderId="20" xfId="6" applyNumberFormat="1" applyBorder="1" applyAlignment="1">
      <alignment horizontal="right" vertical="center"/>
    </xf>
    <xf numFmtId="169" fontId="1" fillId="7" borderId="21" xfId="6" applyNumberFormat="1" applyBorder="1" applyAlignment="1">
      <alignment horizontal="right" vertical="center"/>
    </xf>
    <xf numFmtId="0" fontId="7" fillId="7" borderId="17" xfId="6" applyFont="1" applyBorder="1" applyAlignment="1">
      <alignment horizontal="left" vertical="center"/>
    </xf>
    <xf numFmtId="0" fontId="7" fillId="7" borderId="22" xfId="6" applyFont="1" applyBorder="1" applyAlignment="1">
      <alignment horizontal="left" vertical="center"/>
    </xf>
    <xf numFmtId="169" fontId="1" fillId="7" borderId="23" xfId="6" applyNumberFormat="1" applyBorder="1" applyAlignment="1">
      <alignment horizontal="right" vertical="center"/>
    </xf>
    <xf numFmtId="169" fontId="1" fillId="7" borderId="24" xfId="6" applyNumberFormat="1" applyBorder="1" applyAlignment="1">
      <alignment horizontal="right" vertical="center"/>
    </xf>
    <xf numFmtId="169" fontId="1" fillId="7" borderId="25" xfId="6" applyNumberFormat="1" applyBorder="1" applyAlignment="1">
      <alignment horizontal="right" vertical="center"/>
    </xf>
    <xf numFmtId="0" fontId="13" fillId="8" borderId="8" xfId="7" applyFont="1" applyBorder="1" applyAlignment="1">
      <alignment horizontal="left"/>
    </xf>
    <xf numFmtId="169" fontId="13" fillId="23" borderId="8" xfId="7" applyNumberFormat="1" applyFont="1" applyFill="1" applyBorder="1" applyAlignment="1">
      <alignment horizontal="right" vertical="center"/>
    </xf>
    <xf numFmtId="0" fontId="22" fillId="4" borderId="26" xfId="3" applyFont="1" applyBorder="1" applyAlignment="1">
      <alignment horizontal="left" vertical="top" wrapText="1"/>
    </xf>
    <xf numFmtId="0" fontId="22" fillId="4" borderId="27" xfId="3" applyFont="1" applyBorder="1" applyAlignment="1">
      <alignment horizontal="left" vertical="top" wrapText="1"/>
    </xf>
    <xf numFmtId="0" fontId="22" fillId="4" borderId="28" xfId="3" applyFont="1" applyBorder="1" applyAlignment="1">
      <alignment horizontal="left" vertical="top" wrapText="1"/>
    </xf>
    <xf numFmtId="0" fontId="22" fillId="4" borderId="29" xfId="3" applyFont="1" applyBorder="1" applyAlignment="1">
      <alignment horizontal="left" vertical="top" wrapText="1"/>
    </xf>
    <xf numFmtId="0" fontId="22" fillId="4" borderId="30" xfId="3" applyFont="1" applyBorder="1" applyAlignment="1">
      <alignment horizontal="left" vertical="top" wrapText="1"/>
    </xf>
    <xf numFmtId="0" fontId="22" fillId="4" borderId="31" xfId="3" applyFont="1" applyBorder="1" applyAlignment="1">
      <alignment horizontal="left" vertical="top" wrapText="1"/>
    </xf>
    <xf numFmtId="0" fontId="27" fillId="8" borderId="5" xfId="7" applyFont="1" applyBorder="1" applyAlignment="1">
      <alignment horizontal="center" vertical="center"/>
    </xf>
    <xf numFmtId="0" fontId="27" fillId="8" borderId="6" xfId="7" applyFont="1" applyBorder="1" applyAlignment="1">
      <alignment horizontal="center" vertical="center"/>
    </xf>
    <xf numFmtId="0" fontId="27" fillId="8" borderId="7" xfId="7" applyFont="1" applyBorder="1" applyAlignment="1">
      <alignment horizontal="center" vertical="center"/>
    </xf>
    <xf numFmtId="0" fontId="51" fillId="12" borderId="18" xfId="0" applyFont="1" applyFill="1" applyBorder="1" applyAlignment="1" applyProtection="1">
      <alignment horizontal="left" vertical="center" wrapText="1"/>
    </xf>
    <xf numFmtId="0" fontId="51" fillId="12" borderId="38" xfId="0" applyFont="1" applyFill="1" applyBorder="1" applyAlignment="1" applyProtection="1">
      <alignment horizontal="left" vertical="center" wrapText="1"/>
    </xf>
    <xf numFmtId="0" fontId="51" fillId="12" borderId="10" xfId="0" applyFont="1" applyFill="1" applyBorder="1" applyAlignment="1" applyProtection="1">
      <alignment horizontal="left" vertical="center" wrapText="1"/>
    </xf>
    <xf numFmtId="0" fontId="55" fillId="12" borderId="18" xfId="0" applyFont="1" applyFill="1" applyBorder="1" applyAlignment="1" applyProtection="1">
      <alignment horizontal="left" vertical="center" wrapText="1"/>
    </xf>
    <xf numFmtId="0" fontId="55" fillId="12" borderId="10" xfId="0" applyFont="1" applyFill="1" applyBorder="1" applyAlignment="1" applyProtection="1">
      <alignment horizontal="left" vertical="center" wrapText="1"/>
    </xf>
    <xf numFmtId="0" fontId="45" fillId="12" borderId="18" xfId="0" applyFont="1" applyFill="1" applyBorder="1" applyAlignment="1" applyProtection="1">
      <alignment horizontal="left" vertical="center" wrapText="1"/>
    </xf>
    <xf numFmtId="0" fontId="45" fillId="12" borderId="38" xfId="0" applyFont="1" applyFill="1" applyBorder="1" applyAlignment="1" applyProtection="1">
      <alignment horizontal="left" vertical="center" wrapText="1"/>
    </xf>
    <xf numFmtId="0" fontId="45" fillId="12" borderId="10" xfId="0" applyFont="1" applyFill="1" applyBorder="1" applyAlignment="1" applyProtection="1">
      <alignment horizontal="left" vertical="center" wrapText="1"/>
    </xf>
    <xf numFmtId="0" fontId="8" fillId="8" borderId="5" xfId="7" applyFont="1" applyBorder="1" applyAlignment="1">
      <alignment horizontal="left" vertical="center"/>
    </xf>
    <xf numFmtId="0" fontId="8" fillId="8" borderId="6" xfId="7" applyFont="1" applyBorder="1" applyAlignment="1">
      <alignment horizontal="left" vertical="center"/>
    </xf>
    <xf numFmtId="0" fontId="13" fillId="8" borderId="5" xfId="7" applyFont="1" applyBorder="1" applyAlignment="1">
      <alignment horizontal="left" vertical="center"/>
    </xf>
    <xf numFmtId="0" fontId="13" fillId="8" borderId="6" xfId="7" applyFont="1" applyBorder="1" applyAlignment="1">
      <alignment horizontal="left" vertical="center"/>
    </xf>
    <xf numFmtId="0" fontId="13" fillId="8" borderId="7" xfId="7" applyFont="1" applyBorder="1" applyAlignment="1">
      <alignment horizontal="left" vertical="center"/>
    </xf>
    <xf numFmtId="0" fontId="7" fillId="4" borderId="3" xfId="3" applyFont="1" applyAlignment="1">
      <alignment horizontal="left" vertical="center"/>
    </xf>
    <xf numFmtId="0" fontId="14" fillId="4" borderId="3" xfId="3" applyFont="1" applyAlignment="1">
      <alignment horizontal="left" vertical="top" wrapText="1"/>
    </xf>
    <xf numFmtId="0" fontId="22" fillId="4" borderId="17" xfId="3" applyFont="1" applyBorder="1" applyAlignment="1">
      <alignment horizontal="left" vertical="top" wrapText="1"/>
    </xf>
    <xf numFmtId="0" fontId="22" fillId="4" borderId="36" xfId="3" applyFont="1" applyBorder="1" applyAlignment="1">
      <alignment horizontal="left" vertical="top" wrapText="1"/>
    </xf>
    <xf numFmtId="0" fontId="22" fillId="4" borderId="4" xfId="3" applyFont="1" applyBorder="1" applyAlignment="1">
      <alignment horizontal="left" vertical="top" wrapText="1"/>
    </xf>
    <xf numFmtId="0" fontId="22" fillId="4" borderId="39" xfId="3" applyFont="1" applyBorder="1" applyAlignment="1">
      <alignment horizontal="left" vertical="top" wrapText="1"/>
    </xf>
    <xf numFmtId="0" fontId="22" fillId="4" borderId="37" xfId="3" applyFont="1" applyBorder="1" applyAlignment="1">
      <alignment horizontal="left" vertical="top" wrapText="1"/>
    </xf>
    <xf numFmtId="0" fontId="22" fillId="4" borderId="9" xfId="3" applyFont="1" applyBorder="1" applyAlignment="1">
      <alignment horizontal="left" vertical="top" wrapText="1"/>
    </xf>
    <xf numFmtId="0" fontId="22" fillId="4" borderId="33" xfId="3" applyFont="1" applyBorder="1" applyAlignment="1">
      <alignment horizontal="left" vertical="top" wrapText="1"/>
    </xf>
    <xf numFmtId="0" fontId="48" fillId="12" borderId="18" xfId="0" applyFont="1" applyFill="1" applyBorder="1" applyAlignment="1">
      <alignment horizontal="center" vertical="center" textRotation="180" wrapText="1"/>
    </xf>
    <xf numFmtId="0" fontId="48" fillId="12" borderId="38" xfId="0" applyFont="1" applyFill="1" applyBorder="1" applyAlignment="1">
      <alignment horizontal="center" vertical="center" textRotation="180" wrapText="1"/>
    </xf>
    <xf numFmtId="0" fontId="48" fillId="12" borderId="10" xfId="0" applyFont="1" applyFill="1" applyBorder="1" applyAlignment="1">
      <alignment horizontal="center" vertical="center" textRotation="180" wrapText="1"/>
    </xf>
    <xf numFmtId="0" fontId="6" fillId="14" borderId="5" xfId="0" applyFont="1" applyFill="1" applyBorder="1" applyAlignment="1">
      <alignment horizontal="center" vertical="center"/>
    </xf>
    <xf numFmtId="0" fontId="6" fillId="14" borderId="6" xfId="0" applyFont="1" applyFill="1" applyBorder="1" applyAlignment="1">
      <alignment horizontal="center" vertical="center"/>
    </xf>
    <xf numFmtId="0" fontId="6" fillId="14" borderId="7" xfId="0" applyFont="1" applyFill="1" applyBorder="1" applyAlignment="1">
      <alignment horizontal="center" vertical="center"/>
    </xf>
    <xf numFmtId="169" fontId="13" fillId="23" borderId="8" xfId="7" applyNumberFormat="1" applyFont="1" applyFill="1" applyBorder="1" applyAlignment="1" applyProtection="1">
      <alignment horizontal="right" vertical="center"/>
      <protection locked="0"/>
    </xf>
    <xf numFmtId="0" fontId="19" fillId="20" borderId="8" xfId="6" applyFont="1" applyFill="1" applyBorder="1" applyAlignment="1">
      <alignment horizontal="left" vertical="center"/>
    </xf>
    <xf numFmtId="0" fontId="7" fillId="6" borderId="8" xfId="5" applyFont="1" applyBorder="1" applyAlignment="1">
      <alignment horizontal="left" vertical="center"/>
    </xf>
    <xf numFmtId="0" fontId="24" fillId="7" borderId="8" xfId="6" applyFont="1" applyBorder="1" applyAlignment="1">
      <alignment horizontal="left" vertical="center"/>
    </xf>
    <xf numFmtId="0" fontId="24" fillId="11" borderId="0" xfId="6" applyFont="1" applyFill="1" applyBorder="1" applyAlignment="1">
      <alignment horizontal="left" vertical="center"/>
    </xf>
    <xf numFmtId="49" fontId="11" fillId="28" borderId="11" xfId="1" applyNumberFormat="1" applyFont="1" applyFill="1" applyBorder="1" applyAlignment="1" applyProtection="1">
      <alignment horizontal="center" vertical="center"/>
      <protection locked="0"/>
    </xf>
    <xf numFmtId="49" fontId="11" fillId="28" borderId="12" xfId="1" applyNumberFormat="1" applyFont="1" applyFill="1" applyBorder="1" applyAlignment="1" applyProtection="1">
      <alignment horizontal="center" vertical="center"/>
      <protection locked="0"/>
    </xf>
    <xf numFmtId="49" fontId="11" fillId="28" borderId="13" xfId="1" applyNumberFormat="1" applyFont="1" applyFill="1" applyBorder="1" applyAlignment="1" applyProtection="1">
      <alignment horizontal="center" vertical="center"/>
      <protection locked="0"/>
    </xf>
    <xf numFmtId="0" fontId="7" fillId="7" borderId="5" xfId="6" applyFont="1" applyBorder="1" applyAlignment="1">
      <alignment horizontal="center" vertical="center"/>
    </xf>
    <xf numFmtId="0" fontId="7" fillId="7" borderId="6" xfId="6" applyFont="1" applyBorder="1" applyAlignment="1">
      <alignment horizontal="center" vertical="center"/>
    </xf>
    <xf numFmtId="0" fontId="7" fillId="7" borderId="7" xfId="6" applyFont="1" applyBorder="1" applyAlignment="1">
      <alignment horizontal="center" vertical="center"/>
    </xf>
    <xf numFmtId="0" fontId="9" fillId="5" borderId="5" xfId="4" applyFont="1" applyBorder="1" applyAlignment="1">
      <alignment horizontal="center" vertical="center"/>
    </xf>
    <xf numFmtId="0" fontId="9" fillId="5" borderId="6" xfId="4" applyFont="1" applyBorder="1" applyAlignment="1">
      <alignment horizontal="center" vertical="center"/>
    </xf>
    <xf numFmtId="0" fontId="9" fillId="5" borderId="7" xfId="4" applyFont="1" applyBorder="1" applyAlignment="1">
      <alignment horizontal="center" vertical="center"/>
    </xf>
    <xf numFmtId="0" fontId="15" fillId="12" borderId="5" xfId="0" applyFont="1" applyFill="1" applyBorder="1" applyAlignment="1">
      <alignment horizontal="center" vertical="center"/>
    </xf>
    <xf numFmtId="0" fontId="15" fillId="12" borderId="6" xfId="0" applyFont="1" applyFill="1" applyBorder="1" applyAlignment="1">
      <alignment horizontal="center" vertical="center"/>
    </xf>
    <xf numFmtId="0" fontId="15" fillId="12" borderId="7" xfId="0" applyFont="1" applyFill="1" applyBorder="1" applyAlignment="1">
      <alignment horizontal="center" vertical="center"/>
    </xf>
    <xf numFmtId="0" fontId="51" fillId="12" borderId="18" xfId="0" applyFont="1" applyFill="1" applyBorder="1" applyAlignment="1">
      <alignment horizontal="center" vertical="center" wrapText="1"/>
    </xf>
    <xf numFmtId="0" fontId="51" fillId="12" borderId="38" xfId="0" applyFont="1" applyFill="1" applyBorder="1" applyAlignment="1">
      <alignment horizontal="center" vertical="center" wrapText="1"/>
    </xf>
    <xf numFmtId="0" fontId="51" fillId="12" borderId="10" xfId="0" applyFont="1" applyFill="1" applyBorder="1" applyAlignment="1">
      <alignment horizontal="center" vertical="center" wrapText="1"/>
    </xf>
    <xf numFmtId="0" fontId="7" fillId="4" borderId="8" xfId="3" applyFont="1" applyBorder="1" applyAlignment="1">
      <alignment horizontal="left" vertical="top" wrapText="1"/>
    </xf>
    <xf numFmtId="0" fontId="19" fillId="7" borderId="5" xfId="6" applyFont="1" applyBorder="1" applyAlignment="1">
      <alignment horizontal="center" vertical="center"/>
    </xf>
    <xf numFmtId="0" fontId="19" fillId="7" borderId="6" xfId="6" applyFont="1" applyBorder="1" applyAlignment="1">
      <alignment horizontal="center" vertical="center"/>
    </xf>
    <xf numFmtId="0" fontId="19" fillId="7" borderId="7" xfId="6" applyFont="1" applyBorder="1" applyAlignment="1">
      <alignment horizontal="center" vertical="center"/>
    </xf>
    <xf numFmtId="0" fontId="7" fillId="7" borderId="8" xfId="6" applyNumberFormat="1" applyFont="1" applyBorder="1" applyAlignment="1" applyProtection="1">
      <alignment horizontal="left" wrapText="1"/>
    </xf>
    <xf numFmtId="0" fontId="38" fillId="21" borderId="5" xfId="0" applyFont="1" applyFill="1" applyBorder="1" applyAlignment="1" applyProtection="1">
      <alignment horizontal="left"/>
    </xf>
    <xf numFmtId="0" fontId="38" fillId="21" borderId="6" xfId="0" applyFont="1" applyFill="1" applyBorder="1" applyAlignment="1" applyProtection="1">
      <alignment horizontal="left"/>
    </xf>
    <xf numFmtId="0" fontId="38" fillId="21" borderId="7" xfId="0" applyFont="1" applyFill="1" applyBorder="1" applyAlignment="1" applyProtection="1">
      <alignment horizontal="left"/>
    </xf>
    <xf numFmtId="0" fontId="38" fillId="21" borderId="5" xfId="0" applyFont="1" applyFill="1" applyBorder="1" applyAlignment="1" applyProtection="1">
      <alignment horizontal="left" wrapText="1"/>
    </xf>
    <xf numFmtId="0" fontId="0" fillId="12" borderId="18" xfId="0" applyFill="1" applyBorder="1" applyAlignment="1" applyProtection="1">
      <alignment horizontal="center" vertical="center" wrapText="1"/>
    </xf>
    <xf numFmtId="0" fontId="0" fillId="12" borderId="38" xfId="0" applyFill="1" applyBorder="1" applyAlignment="1" applyProtection="1">
      <alignment horizontal="center" vertical="center" wrapText="1"/>
    </xf>
    <xf numFmtId="0" fontId="0" fillId="12" borderId="10" xfId="0" applyFill="1" applyBorder="1" applyAlignment="1" applyProtection="1">
      <alignment horizontal="center" vertical="center" wrapText="1"/>
    </xf>
    <xf numFmtId="0" fontId="30" fillId="21" borderId="8" xfId="0" applyFont="1" applyFill="1" applyBorder="1" applyAlignment="1" applyProtection="1">
      <alignment horizontal="left" wrapText="1"/>
    </xf>
    <xf numFmtId="0" fontId="49" fillId="12" borderId="36" xfId="0" applyFont="1" applyFill="1" applyBorder="1" applyAlignment="1" applyProtection="1">
      <alignment horizontal="center" vertical="center" textRotation="180"/>
    </xf>
    <xf numFmtId="0" fontId="49" fillId="12" borderId="39" xfId="0" applyFont="1" applyFill="1" applyBorder="1" applyAlignment="1" applyProtection="1">
      <alignment horizontal="center" vertical="center" textRotation="180"/>
    </xf>
    <xf numFmtId="0" fontId="49" fillId="12" borderId="33" xfId="0" applyFont="1" applyFill="1" applyBorder="1" applyAlignment="1" applyProtection="1">
      <alignment horizontal="center" vertical="center" textRotation="180"/>
    </xf>
    <xf numFmtId="0" fontId="36" fillId="16" borderId="5" xfId="0" applyFont="1" applyFill="1" applyBorder="1" applyAlignment="1" applyProtection="1">
      <alignment horizontal="center"/>
    </xf>
    <xf numFmtId="0" fontId="36" fillId="16" borderId="6" xfId="0" applyFont="1" applyFill="1" applyBorder="1" applyAlignment="1" applyProtection="1">
      <alignment horizontal="center"/>
    </xf>
    <xf numFmtId="0" fontId="36" fillId="16" borderId="7" xfId="0" applyFont="1" applyFill="1" applyBorder="1" applyAlignment="1" applyProtection="1">
      <alignment horizontal="center"/>
    </xf>
    <xf numFmtId="0" fontId="36" fillId="29" borderId="5" xfId="0" applyFont="1" applyFill="1" applyBorder="1" applyAlignment="1" applyProtection="1">
      <alignment horizontal="center"/>
    </xf>
    <xf numFmtId="0" fontId="36" fillId="29" borderId="6" xfId="0" applyFont="1" applyFill="1" applyBorder="1" applyAlignment="1" applyProtection="1">
      <alignment horizontal="center"/>
    </xf>
    <xf numFmtId="0" fontId="36" fillId="29" borderId="7" xfId="0" applyFont="1" applyFill="1" applyBorder="1" applyAlignment="1" applyProtection="1">
      <alignment horizontal="center"/>
    </xf>
    <xf numFmtId="0" fontId="30" fillId="21" borderId="5" xfId="0" applyFont="1" applyFill="1" applyBorder="1" applyAlignment="1" applyProtection="1">
      <alignment horizontal="left" wrapText="1"/>
    </xf>
    <xf numFmtId="0" fontId="30" fillId="21" borderId="6" xfId="0" applyFont="1" applyFill="1" applyBorder="1" applyAlignment="1" applyProtection="1">
      <alignment horizontal="left" wrapText="1"/>
    </xf>
    <xf numFmtId="0" fontId="30" fillId="21" borderId="7" xfId="0" applyFont="1" applyFill="1" applyBorder="1" applyAlignment="1" applyProtection="1">
      <alignment horizontal="left" wrapText="1"/>
    </xf>
    <xf numFmtId="3" fontId="33" fillId="22" borderId="5" xfId="0" applyNumberFormat="1" applyFont="1" applyFill="1" applyBorder="1" applyAlignment="1" applyProtection="1">
      <alignment horizontal="center"/>
      <protection locked="0"/>
    </xf>
    <xf numFmtId="3" fontId="33" fillId="22" borderId="6" xfId="0" applyNumberFormat="1" applyFont="1" applyFill="1" applyBorder="1" applyAlignment="1" applyProtection="1">
      <alignment horizontal="center"/>
      <protection locked="0"/>
    </xf>
    <xf numFmtId="3" fontId="33" fillId="22" borderId="7" xfId="0" applyNumberFormat="1" applyFont="1" applyFill="1" applyBorder="1" applyAlignment="1" applyProtection="1">
      <alignment horizontal="center"/>
      <protection locked="0"/>
    </xf>
    <xf numFmtId="0" fontId="48" fillId="12" borderId="18" xfId="0" applyFont="1" applyFill="1" applyBorder="1" applyAlignment="1" applyProtection="1">
      <alignment horizontal="center" vertical="center" textRotation="180"/>
    </xf>
    <xf numFmtId="0" fontId="48" fillId="12" borderId="38" xfId="0" applyFont="1" applyFill="1" applyBorder="1" applyAlignment="1" applyProtection="1">
      <alignment horizontal="center" vertical="center" textRotation="180"/>
    </xf>
    <xf numFmtId="0" fontId="0" fillId="12" borderId="18" xfId="0" applyFill="1" applyBorder="1" applyAlignment="1" applyProtection="1">
      <alignment horizontal="center" vertical="center"/>
    </xf>
    <xf numFmtId="0" fontId="0" fillId="12" borderId="38" xfId="0" applyFill="1" applyBorder="1" applyAlignment="1" applyProtection="1">
      <alignment horizontal="center" vertical="center"/>
    </xf>
    <xf numFmtId="0" fontId="0" fillId="12" borderId="10" xfId="0" applyFill="1" applyBorder="1" applyAlignment="1" applyProtection="1">
      <alignment horizontal="center" vertical="center"/>
    </xf>
    <xf numFmtId="0" fontId="34" fillId="16" borderId="6" xfId="0" applyFont="1" applyFill="1" applyBorder="1" applyAlignment="1">
      <alignment horizontal="center"/>
    </xf>
    <xf numFmtId="0" fontId="34" fillId="16" borderId="7" xfId="0" applyFont="1" applyFill="1" applyBorder="1" applyAlignment="1">
      <alignment horizontal="center"/>
    </xf>
    <xf numFmtId="0" fontId="49" fillId="12" borderId="18" xfId="0" applyFont="1" applyFill="1" applyBorder="1" applyAlignment="1">
      <alignment horizontal="center" vertical="center" textRotation="180" wrapText="1"/>
    </xf>
    <xf numFmtId="0" fontId="49" fillId="12" borderId="38" xfId="0" applyFont="1" applyFill="1" applyBorder="1" applyAlignment="1">
      <alignment horizontal="center" vertical="center" textRotation="180" wrapText="1"/>
    </xf>
    <xf numFmtId="0" fontId="49" fillId="12" borderId="10" xfId="0" applyFont="1" applyFill="1" applyBorder="1" applyAlignment="1">
      <alignment horizontal="center" vertical="center" textRotation="180" wrapText="1"/>
    </xf>
    <xf numFmtId="4" fontId="4" fillId="17" borderId="18" xfId="0" applyNumberFormat="1" applyFont="1" applyFill="1" applyBorder="1" applyAlignment="1">
      <alignment horizontal="center" vertical="center"/>
    </xf>
    <xf numFmtId="4" fontId="4" fillId="17" borderId="10" xfId="0" applyNumberFormat="1" applyFont="1" applyFill="1" applyBorder="1" applyAlignment="1">
      <alignment horizontal="center" vertical="center"/>
    </xf>
  </cellXfs>
  <cellStyles count="16">
    <cellStyle name="20% - Accent1" xfId="5" builtinId="30"/>
    <cellStyle name="40% - Accent1" xfId="6" builtinId="31"/>
    <cellStyle name="40% - Accent2 2" xfId="11"/>
    <cellStyle name="60% - Accent1" xfId="7" builtinId="32"/>
    <cellStyle name="Accent1" xfId="4" builtinId="29"/>
    <cellStyle name="Berekening" xfId="13" builtinId="22"/>
    <cellStyle name="Berekening 2" xfId="9"/>
    <cellStyle name="Euro" xfId="12"/>
    <cellStyle name="Invoer" xfId="1" builtinId="20"/>
    <cellStyle name="Invoer 2" xfId="8"/>
    <cellStyle name="Normaal 2" xfId="10"/>
    <cellStyle name="Notitie" xfId="3" builtinId="10"/>
    <cellStyle name="Procent" xfId="14" builtinId="5"/>
    <cellStyle name="Standaard" xfId="0" builtinId="0"/>
    <cellStyle name="Uitvoer" xfId="2" builtinId="21"/>
    <cellStyle name="Valuta" xfId="15" builtinId="4"/>
  </cellStyles>
  <dxfs count="0"/>
  <tableStyles count="0" defaultTableStyle="TableStyleMedium2" defaultPivotStyle="PivotStyleLight16"/>
  <colors>
    <mruColors>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JMO\Werkmap%20BD\Kopie%20van%2020141022BVJ_Prijsformulier%20V0%203%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JMO\Werkmap%20BD\20150218%20BVJ%20Prijzentabel%20V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e prijs"/>
      <sheetName val="Plannen"/>
      <sheetName val="Realisatie"/>
      <sheetName val="Kosten SSCI"/>
      <sheetName val="Meerwerk"/>
      <sheetName val="Eenmalig Gebruiksrecht"/>
      <sheetName val="Periodiek Gebruiksrecht"/>
      <sheetName val="Uitrol"/>
      <sheetName val="Beheer en onderhoud"/>
      <sheetName val="Transitie"/>
    </sheetNames>
    <sheetDataSet>
      <sheetData sheetId="0" refreshError="1"/>
      <sheetData sheetId="1">
        <row r="2">
          <cell r="B2" t="str">
            <v>Plannen</v>
          </cell>
        </row>
      </sheetData>
      <sheetData sheetId="2" refreshError="1"/>
      <sheetData sheetId="3" refreshError="1"/>
      <sheetData sheetId="4">
        <row r="23">
          <cell r="C23">
            <v>0</v>
          </cell>
          <cell r="D23">
            <v>0</v>
          </cell>
        </row>
        <row r="24">
          <cell r="C24">
            <v>0</v>
          </cell>
          <cell r="D24">
            <v>0</v>
          </cell>
          <cell r="E24">
            <v>0</v>
          </cell>
        </row>
        <row r="25">
          <cell r="D25">
            <v>0</v>
          </cell>
          <cell r="E25">
            <v>0</v>
          </cell>
          <cell r="F25">
            <v>0</v>
          </cell>
        </row>
        <row r="26">
          <cell r="E26">
            <v>0</v>
          </cell>
          <cell r="F26">
            <v>0</v>
          </cell>
          <cell r="G26">
            <v>0</v>
          </cell>
        </row>
        <row r="27">
          <cell r="F27">
            <v>0</v>
          </cell>
          <cell r="G27">
            <v>0</v>
          </cell>
          <cell r="H27">
            <v>0</v>
          </cell>
        </row>
        <row r="28">
          <cell r="G28">
            <v>0</v>
          </cell>
          <cell r="H28">
            <v>0</v>
          </cell>
          <cell r="I28">
            <v>0</v>
          </cell>
        </row>
        <row r="29">
          <cell r="H29">
            <v>0</v>
          </cell>
          <cell r="I29">
            <v>0</v>
          </cell>
          <cell r="J29">
            <v>0</v>
          </cell>
        </row>
        <row r="30">
          <cell r="I30">
            <v>0</v>
          </cell>
          <cell r="J30">
            <v>0</v>
          </cell>
          <cell r="K30">
            <v>0</v>
          </cell>
        </row>
        <row r="51">
          <cell r="C51">
            <v>0</v>
          </cell>
          <cell r="D51">
            <v>0</v>
          </cell>
        </row>
        <row r="52">
          <cell r="C52">
            <v>0</v>
          </cell>
          <cell r="D52">
            <v>0</v>
          </cell>
          <cell r="E52">
            <v>0</v>
          </cell>
        </row>
        <row r="53">
          <cell r="D53">
            <v>0</v>
          </cell>
          <cell r="E53">
            <v>0</v>
          </cell>
          <cell r="F53">
            <v>0</v>
          </cell>
        </row>
        <row r="54">
          <cell r="E54">
            <v>0</v>
          </cell>
          <cell r="F54">
            <v>0</v>
          </cell>
          <cell r="G54">
            <v>0</v>
          </cell>
        </row>
        <row r="55">
          <cell r="F55">
            <v>0</v>
          </cell>
          <cell r="G55">
            <v>0</v>
          </cell>
          <cell r="H55">
            <v>0</v>
          </cell>
        </row>
        <row r="56">
          <cell r="G56">
            <v>0</v>
          </cell>
          <cell r="H56">
            <v>0</v>
          </cell>
          <cell r="I56">
            <v>0</v>
          </cell>
        </row>
        <row r="57">
          <cell r="H57">
            <v>0</v>
          </cell>
          <cell r="I57">
            <v>0</v>
          </cell>
          <cell r="J57">
            <v>0</v>
          </cell>
        </row>
        <row r="58">
          <cell r="I58">
            <v>0</v>
          </cell>
          <cell r="J58">
            <v>0</v>
          </cell>
          <cell r="K58">
            <v>0</v>
          </cell>
        </row>
      </sheetData>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e prijs"/>
      <sheetName val="Plannen"/>
      <sheetName val="Realisatie"/>
      <sheetName val="Kosten SSCI"/>
      <sheetName val="Meerwerk"/>
      <sheetName val="Eenmalig Gebruiksrecht"/>
      <sheetName val="Periodiek Gebruiksrecht"/>
      <sheetName val="Uitrol"/>
      <sheetName val="Beheer en onderhoud"/>
      <sheetName val="Transitie"/>
    </sheetNames>
    <sheetDataSet>
      <sheetData sheetId="0"/>
      <sheetData sheetId="1">
        <row r="2">
          <cell r="B2" t="str">
            <v>Plannen</v>
          </cell>
        </row>
        <row r="3">
          <cell r="C3">
            <v>0</v>
          </cell>
        </row>
        <row r="5">
          <cell r="F5">
            <v>0</v>
          </cell>
        </row>
      </sheetData>
      <sheetData sheetId="2"/>
      <sheetData sheetId="3"/>
      <sheetData sheetId="4">
        <row r="23">
          <cell r="C23">
            <v>0</v>
          </cell>
          <cell r="D23">
            <v>0</v>
          </cell>
        </row>
        <row r="24">
          <cell r="C24">
            <v>0</v>
          </cell>
          <cell r="D24">
            <v>0</v>
          </cell>
          <cell r="E24">
            <v>0</v>
          </cell>
        </row>
        <row r="25">
          <cell r="D25">
            <v>0</v>
          </cell>
          <cell r="E25">
            <v>0</v>
          </cell>
          <cell r="F25">
            <v>0</v>
          </cell>
        </row>
        <row r="26">
          <cell r="E26">
            <v>0</v>
          </cell>
          <cell r="F26">
            <v>0</v>
          </cell>
          <cell r="G26">
            <v>0</v>
          </cell>
        </row>
        <row r="27">
          <cell r="F27">
            <v>0</v>
          </cell>
          <cell r="G27">
            <v>0</v>
          </cell>
          <cell r="H27">
            <v>0</v>
          </cell>
        </row>
        <row r="28">
          <cell r="G28">
            <v>0</v>
          </cell>
          <cell r="H28">
            <v>0</v>
          </cell>
          <cell r="I28">
            <v>0</v>
          </cell>
        </row>
        <row r="29">
          <cell r="H29">
            <v>0</v>
          </cell>
          <cell r="I29">
            <v>0</v>
          </cell>
          <cell r="J29">
            <v>0</v>
          </cell>
        </row>
        <row r="30">
          <cell r="I30">
            <v>0</v>
          </cell>
          <cell r="J30">
            <v>0</v>
          </cell>
          <cell r="K30">
            <v>0</v>
          </cell>
        </row>
        <row r="51">
          <cell r="C51">
            <v>0</v>
          </cell>
          <cell r="D51">
            <v>0</v>
          </cell>
        </row>
        <row r="52">
          <cell r="C52">
            <v>0</v>
          </cell>
          <cell r="D52">
            <v>0</v>
          </cell>
          <cell r="E52">
            <v>0</v>
          </cell>
        </row>
        <row r="53">
          <cell r="D53">
            <v>0</v>
          </cell>
          <cell r="E53">
            <v>0</v>
          </cell>
          <cell r="F53">
            <v>0</v>
          </cell>
        </row>
        <row r="54">
          <cell r="E54">
            <v>0</v>
          </cell>
          <cell r="F54">
            <v>0</v>
          </cell>
          <cell r="G54">
            <v>0</v>
          </cell>
        </row>
        <row r="55">
          <cell r="F55">
            <v>0</v>
          </cell>
          <cell r="G55">
            <v>0</v>
          </cell>
          <cell r="H55">
            <v>0</v>
          </cell>
        </row>
        <row r="56">
          <cell r="G56">
            <v>0</v>
          </cell>
          <cell r="H56">
            <v>0</v>
          </cell>
          <cell r="I56">
            <v>0</v>
          </cell>
        </row>
        <row r="57">
          <cell r="H57">
            <v>0</v>
          </cell>
          <cell r="I57">
            <v>0</v>
          </cell>
          <cell r="J57">
            <v>0</v>
          </cell>
        </row>
        <row r="58">
          <cell r="I58">
            <v>0</v>
          </cell>
          <cell r="J58">
            <v>0</v>
          </cell>
          <cell r="K58">
            <v>0</v>
          </cell>
        </row>
      </sheetData>
      <sheetData sheetId="5"/>
      <sheetData sheetId="6"/>
      <sheetData sheetId="7"/>
      <sheetData sheetId="8"/>
      <sheetData sheetId="9"/>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W19"/>
  <sheetViews>
    <sheetView zoomScaleNormal="100" zoomScaleSheetLayoutView="100" workbookViewId="0">
      <selection activeCell="G22" sqref="G22"/>
    </sheetView>
  </sheetViews>
  <sheetFormatPr defaultRowHeight="15" x14ac:dyDescent="0.25"/>
  <cols>
    <col min="23" max="23" width="20" customWidth="1"/>
  </cols>
  <sheetData>
    <row r="1" spans="1:23" ht="21.75" thickBot="1" x14ac:dyDescent="0.4">
      <c r="A1" s="169" t="s">
        <v>284</v>
      </c>
      <c r="B1" s="170"/>
      <c r="C1" s="170"/>
      <c r="D1" s="170"/>
      <c r="E1" s="170"/>
      <c r="F1" s="170"/>
      <c r="G1" s="170"/>
      <c r="H1" s="170"/>
      <c r="I1" s="170"/>
      <c r="J1" s="170"/>
      <c r="K1" s="170"/>
      <c r="L1" s="170"/>
      <c r="M1" s="170"/>
      <c r="N1" s="170"/>
      <c r="O1" s="170"/>
      <c r="P1" s="170"/>
      <c r="Q1" s="170"/>
      <c r="R1" s="170"/>
      <c r="S1" s="170"/>
      <c r="T1" s="170"/>
      <c r="U1" s="170"/>
      <c r="V1" s="170"/>
      <c r="W1" s="171"/>
    </row>
    <row r="2" spans="1:23" x14ac:dyDescent="0.25">
      <c r="A2" s="172"/>
      <c r="B2" s="173"/>
      <c r="C2" s="173"/>
      <c r="D2" s="173"/>
      <c r="E2" s="173"/>
      <c r="F2" s="173"/>
      <c r="G2" s="173"/>
      <c r="H2" s="173"/>
      <c r="I2" s="173"/>
      <c r="J2" s="173"/>
      <c r="K2" s="173"/>
      <c r="L2" s="173"/>
      <c r="M2" s="173"/>
      <c r="N2" s="173"/>
      <c r="O2" s="173"/>
      <c r="P2" s="173"/>
      <c r="Q2" s="173"/>
      <c r="R2" s="173"/>
      <c r="S2" s="173"/>
      <c r="T2" s="173"/>
      <c r="U2" s="173"/>
      <c r="V2" s="173"/>
      <c r="W2" s="174"/>
    </row>
    <row r="3" spans="1:23" x14ac:dyDescent="0.25">
      <c r="A3" s="175" t="s">
        <v>285</v>
      </c>
      <c r="B3" s="176"/>
      <c r="C3" s="176"/>
      <c r="D3" s="176"/>
      <c r="E3" s="176"/>
      <c r="F3" s="176"/>
      <c r="G3" s="176"/>
      <c r="H3" s="176"/>
      <c r="I3" s="176"/>
      <c r="J3" s="176"/>
      <c r="K3" s="176"/>
      <c r="L3" s="176"/>
      <c r="M3" s="176"/>
      <c r="N3" s="176"/>
      <c r="O3" s="176"/>
      <c r="P3" s="176"/>
      <c r="Q3" s="176"/>
      <c r="R3" s="176"/>
      <c r="S3" s="176"/>
      <c r="T3" s="176"/>
      <c r="U3" s="176"/>
      <c r="V3" s="176"/>
      <c r="W3" s="177"/>
    </row>
    <row r="4" spans="1:23" ht="15.75" thickBot="1" x14ac:dyDescent="0.3">
      <c r="A4" s="178"/>
      <c r="B4" s="179"/>
      <c r="C4" s="179"/>
      <c r="D4" s="179"/>
      <c r="E4" s="179"/>
      <c r="F4" s="179"/>
      <c r="G4" s="179"/>
      <c r="H4" s="179"/>
      <c r="I4" s="179"/>
      <c r="J4" s="179"/>
      <c r="K4" s="179"/>
      <c r="L4" s="179"/>
      <c r="M4" s="179"/>
      <c r="N4" s="179"/>
      <c r="O4" s="179"/>
      <c r="P4" s="179"/>
      <c r="Q4" s="179"/>
      <c r="R4" s="179"/>
      <c r="S4" s="179"/>
      <c r="T4" s="179"/>
      <c r="U4" s="179"/>
      <c r="V4" s="179"/>
      <c r="W4" s="180"/>
    </row>
    <row r="5" spans="1:23" x14ac:dyDescent="0.25">
      <c r="A5" s="175"/>
      <c r="B5" s="176"/>
      <c r="C5" s="176"/>
      <c r="D5" s="176"/>
      <c r="E5" s="176"/>
      <c r="F5" s="176"/>
      <c r="G5" s="176"/>
      <c r="H5" s="176"/>
      <c r="I5" s="176"/>
      <c r="J5" s="176"/>
      <c r="K5" s="176"/>
      <c r="L5" s="176"/>
      <c r="M5" s="176"/>
      <c r="N5" s="176"/>
      <c r="O5" s="176"/>
      <c r="P5" s="176"/>
      <c r="Q5" s="176"/>
      <c r="R5" s="176"/>
      <c r="S5" s="176"/>
      <c r="T5" s="176"/>
      <c r="U5" s="176"/>
      <c r="V5" s="176"/>
      <c r="W5" s="177"/>
    </row>
    <row r="6" spans="1:23" x14ac:dyDescent="0.25">
      <c r="A6" s="175" t="s">
        <v>335</v>
      </c>
      <c r="B6" s="176"/>
      <c r="C6" s="176"/>
      <c r="D6" s="176"/>
      <c r="E6" s="176"/>
      <c r="F6" s="176"/>
      <c r="G6" s="176"/>
      <c r="H6" s="176"/>
      <c r="I6" s="176"/>
      <c r="J6" s="176"/>
      <c r="K6" s="176"/>
      <c r="L6" s="176"/>
      <c r="M6" s="176"/>
      <c r="N6" s="176"/>
      <c r="O6" s="176"/>
      <c r="P6" s="176"/>
      <c r="Q6" s="176"/>
      <c r="R6" s="176"/>
      <c r="S6" s="176"/>
      <c r="T6" s="176"/>
      <c r="U6" s="176"/>
      <c r="V6" s="176"/>
      <c r="W6" s="177"/>
    </row>
    <row r="7" spans="1:23" x14ac:dyDescent="0.25">
      <c r="A7" s="175" t="s">
        <v>336</v>
      </c>
      <c r="B7" s="176"/>
      <c r="C7" s="176"/>
      <c r="D7" s="176"/>
      <c r="E7" s="176"/>
      <c r="F7" s="176"/>
      <c r="G7" s="176"/>
      <c r="H7" s="176"/>
      <c r="I7" s="176"/>
      <c r="J7" s="176"/>
      <c r="K7" s="176"/>
      <c r="L7" s="176"/>
      <c r="M7" s="176"/>
      <c r="N7" s="176"/>
      <c r="O7" s="176"/>
      <c r="P7" s="176"/>
      <c r="Q7" s="176"/>
      <c r="R7" s="176"/>
      <c r="S7" s="176"/>
      <c r="T7" s="176"/>
      <c r="U7" s="176"/>
      <c r="V7" s="176"/>
      <c r="W7" s="177"/>
    </row>
    <row r="8" spans="1:23" x14ac:dyDescent="0.25">
      <c r="A8" s="175" t="s">
        <v>334</v>
      </c>
      <c r="B8" s="176"/>
      <c r="C8" s="176"/>
      <c r="D8" s="176"/>
      <c r="E8" s="176"/>
      <c r="F8" s="176"/>
      <c r="G8" s="176"/>
      <c r="H8" s="176"/>
      <c r="I8" s="176"/>
      <c r="J8" s="176"/>
      <c r="K8" s="176"/>
      <c r="L8" s="176"/>
      <c r="M8" s="176"/>
      <c r="N8" s="176"/>
      <c r="O8" s="176"/>
      <c r="P8" s="176"/>
      <c r="Q8" s="176"/>
      <c r="R8" s="176"/>
      <c r="S8" s="176"/>
      <c r="T8" s="176"/>
      <c r="U8" s="176"/>
      <c r="V8" s="176"/>
      <c r="W8" s="177"/>
    </row>
    <row r="9" spans="1:23" ht="15.75" thickBot="1" x14ac:dyDescent="0.3">
      <c r="A9" s="178"/>
      <c r="B9" s="179"/>
      <c r="C9" s="179"/>
      <c r="D9" s="179"/>
      <c r="E9" s="179"/>
      <c r="F9" s="179"/>
      <c r="G9" s="179"/>
      <c r="H9" s="179"/>
      <c r="I9" s="179"/>
      <c r="J9" s="179"/>
      <c r="K9" s="179"/>
      <c r="L9" s="179"/>
      <c r="M9" s="179"/>
      <c r="N9" s="179"/>
      <c r="O9" s="179"/>
      <c r="P9" s="179"/>
      <c r="Q9" s="179"/>
      <c r="R9" s="179"/>
      <c r="S9" s="179"/>
      <c r="T9" s="179"/>
      <c r="U9" s="179"/>
      <c r="V9" s="179"/>
      <c r="W9" s="180"/>
    </row>
    <row r="10" spans="1:23" x14ac:dyDescent="0.25">
      <c r="A10" s="172"/>
      <c r="B10" s="173"/>
      <c r="C10" s="173"/>
      <c r="D10" s="173"/>
      <c r="E10" s="173"/>
      <c r="F10" s="173"/>
      <c r="G10" s="173"/>
      <c r="H10" s="173"/>
      <c r="I10" s="173"/>
      <c r="J10" s="173"/>
      <c r="K10" s="173"/>
      <c r="L10" s="173"/>
      <c r="M10" s="173"/>
      <c r="N10" s="173"/>
      <c r="O10" s="173"/>
      <c r="P10" s="173"/>
      <c r="Q10" s="173"/>
      <c r="R10" s="173"/>
      <c r="S10" s="173"/>
      <c r="T10" s="173"/>
      <c r="U10" s="173"/>
      <c r="V10" s="173"/>
      <c r="W10" s="174"/>
    </row>
    <row r="11" spans="1:23" x14ac:dyDescent="0.25">
      <c r="A11" s="175" t="s">
        <v>290</v>
      </c>
      <c r="B11" s="176"/>
      <c r="C11" s="176"/>
      <c r="D11" s="176"/>
      <c r="E11" s="176"/>
      <c r="F11" s="176"/>
      <c r="G11" s="176"/>
      <c r="H11" s="176"/>
      <c r="I11" s="176"/>
      <c r="J11" s="176"/>
      <c r="K11" s="176"/>
      <c r="L11" s="176"/>
      <c r="M11" s="176"/>
      <c r="N11" s="176"/>
      <c r="O11" s="176"/>
      <c r="P11" s="176"/>
      <c r="Q11" s="176"/>
      <c r="R11" s="176"/>
      <c r="S11" s="176"/>
      <c r="T11" s="176"/>
      <c r="U11" s="176"/>
      <c r="V11" s="176"/>
      <c r="W11" s="177"/>
    </row>
    <row r="12" spans="1:23" x14ac:dyDescent="0.25">
      <c r="A12" s="175" t="s">
        <v>287</v>
      </c>
      <c r="B12" s="176"/>
      <c r="C12" s="176"/>
      <c r="D12" s="176"/>
      <c r="E12" s="176"/>
      <c r="F12" s="176"/>
      <c r="G12" s="176"/>
      <c r="H12" s="176"/>
      <c r="I12" s="176"/>
      <c r="J12" s="176"/>
      <c r="K12" s="176"/>
      <c r="L12" s="176"/>
      <c r="M12" s="176"/>
      <c r="N12" s="176"/>
      <c r="O12" s="176"/>
      <c r="P12" s="176"/>
      <c r="Q12" s="176"/>
      <c r="R12" s="176"/>
      <c r="S12" s="176"/>
      <c r="T12" s="176"/>
      <c r="U12" s="176"/>
      <c r="V12" s="176"/>
      <c r="W12" s="177"/>
    </row>
    <row r="13" spans="1:23" x14ac:dyDescent="0.25">
      <c r="A13" s="175" t="s">
        <v>286</v>
      </c>
      <c r="B13" s="176"/>
      <c r="C13" s="176"/>
      <c r="D13" s="176"/>
      <c r="E13" s="176"/>
      <c r="F13" s="176"/>
      <c r="G13" s="176"/>
      <c r="H13" s="176"/>
      <c r="I13" s="176"/>
      <c r="J13" s="176"/>
      <c r="K13" s="176"/>
      <c r="L13" s="176"/>
      <c r="M13" s="176"/>
      <c r="N13" s="176"/>
      <c r="O13" s="176"/>
      <c r="P13" s="176"/>
      <c r="Q13" s="176"/>
      <c r="R13" s="176"/>
      <c r="S13" s="176"/>
      <c r="T13" s="176"/>
      <c r="U13" s="176"/>
      <c r="V13" s="176"/>
      <c r="W13" s="177"/>
    </row>
    <row r="14" spans="1:23" ht="15.75" thickBot="1" x14ac:dyDescent="0.3">
      <c r="A14" s="178"/>
      <c r="B14" s="179"/>
      <c r="C14" s="179"/>
      <c r="D14" s="179"/>
      <c r="E14" s="179"/>
      <c r="F14" s="179"/>
      <c r="G14" s="179"/>
      <c r="H14" s="179"/>
      <c r="I14" s="179"/>
      <c r="J14" s="179"/>
      <c r="K14" s="179"/>
      <c r="L14" s="179"/>
      <c r="M14" s="179"/>
      <c r="N14" s="179"/>
      <c r="O14" s="179"/>
      <c r="P14" s="179"/>
      <c r="Q14" s="179"/>
      <c r="R14" s="179"/>
      <c r="S14" s="179"/>
      <c r="T14" s="179"/>
      <c r="U14" s="179"/>
      <c r="V14" s="179"/>
      <c r="W14" s="180"/>
    </row>
    <row r="15" spans="1:23" x14ac:dyDescent="0.25">
      <c r="A15" s="172"/>
      <c r="B15" s="173"/>
      <c r="C15" s="173"/>
      <c r="D15" s="173"/>
      <c r="E15" s="173"/>
      <c r="F15" s="173"/>
      <c r="G15" s="173"/>
      <c r="H15" s="173"/>
      <c r="I15" s="173"/>
      <c r="J15" s="173"/>
      <c r="K15" s="173"/>
      <c r="L15" s="173"/>
      <c r="M15" s="173"/>
      <c r="N15" s="173"/>
      <c r="O15" s="173"/>
      <c r="P15" s="173"/>
      <c r="Q15" s="173"/>
      <c r="R15" s="173"/>
      <c r="S15" s="173"/>
      <c r="T15" s="173"/>
      <c r="U15" s="173"/>
      <c r="V15" s="173"/>
      <c r="W15" s="174"/>
    </row>
    <row r="16" spans="1:23" x14ac:dyDescent="0.25">
      <c r="A16" s="175" t="s">
        <v>337</v>
      </c>
      <c r="B16" s="176"/>
      <c r="C16" s="176"/>
      <c r="D16" s="176"/>
      <c r="E16" s="176"/>
      <c r="F16" s="176"/>
      <c r="G16" s="176"/>
      <c r="H16" s="176"/>
      <c r="I16" s="176"/>
      <c r="J16" s="176"/>
      <c r="K16" s="176"/>
      <c r="L16" s="176"/>
      <c r="M16" s="176"/>
      <c r="N16" s="176"/>
      <c r="O16" s="176"/>
      <c r="P16" s="176"/>
      <c r="Q16" s="176"/>
      <c r="R16" s="176"/>
      <c r="S16" s="176"/>
      <c r="T16" s="176"/>
      <c r="U16" s="176"/>
      <c r="V16" s="176"/>
      <c r="W16" s="177"/>
    </row>
    <row r="17" spans="1:23" x14ac:dyDescent="0.25">
      <c r="A17" s="175" t="s">
        <v>289</v>
      </c>
      <c r="B17" s="176"/>
      <c r="C17" s="176"/>
      <c r="D17" s="176"/>
      <c r="E17" s="176"/>
      <c r="F17" s="176"/>
      <c r="G17" s="176"/>
      <c r="H17" s="176"/>
      <c r="I17" s="176"/>
      <c r="J17" s="176"/>
      <c r="K17" s="176"/>
      <c r="L17" s="176"/>
      <c r="M17" s="176"/>
      <c r="N17" s="176"/>
      <c r="O17" s="176"/>
      <c r="P17" s="176"/>
      <c r="Q17" s="176"/>
      <c r="R17" s="176"/>
      <c r="S17" s="176"/>
      <c r="T17" s="176"/>
      <c r="U17" s="176"/>
      <c r="V17" s="176"/>
      <c r="W17" s="177"/>
    </row>
    <row r="18" spans="1:23" x14ac:dyDescent="0.25">
      <c r="A18" s="175" t="s">
        <v>288</v>
      </c>
      <c r="B18" s="176"/>
      <c r="C18" s="176"/>
      <c r="D18" s="176"/>
      <c r="E18" s="176"/>
      <c r="F18" s="176"/>
      <c r="G18" s="176"/>
      <c r="H18" s="176"/>
      <c r="I18" s="176"/>
      <c r="J18" s="176"/>
      <c r="K18" s="176"/>
      <c r="L18" s="176"/>
      <c r="M18" s="176"/>
      <c r="N18" s="176"/>
      <c r="O18" s="176"/>
      <c r="P18" s="176"/>
      <c r="Q18" s="176"/>
      <c r="R18" s="176"/>
      <c r="S18" s="176"/>
      <c r="T18" s="176"/>
      <c r="U18" s="176"/>
      <c r="V18" s="176"/>
      <c r="W18" s="177"/>
    </row>
    <row r="19" spans="1:23" ht="15.75" thickBot="1" x14ac:dyDescent="0.3">
      <c r="A19" s="178"/>
      <c r="B19" s="179"/>
      <c r="C19" s="179"/>
      <c r="D19" s="179"/>
      <c r="E19" s="179"/>
      <c r="F19" s="179"/>
      <c r="G19" s="179"/>
      <c r="H19" s="179"/>
      <c r="I19" s="179"/>
      <c r="J19" s="179"/>
      <c r="K19" s="179"/>
      <c r="L19" s="179"/>
      <c r="M19" s="179"/>
      <c r="N19" s="179"/>
      <c r="O19" s="179"/>
      <c r="P19" s="179"/>
      <c r="Q19" s="179"/>
      <c r="R19" s="179"/>
      <c r="S19" s="179"/>
      <c r="T19" s="179"/>
      <c r="U19" s="179"/>
      <c r="V19" s="179"/>
      <c r="W19" s="180"/>
    </row>
  </sheetData>
  <sheetProtection password="F4F9" sheet="1" objects="1" scenarios="1"/>
  <pageMargins left="0.7" right="0.7" top="0.75" bottom="0.75" header="0.3" footer="0.3"/>
  <pageSetup paperSize="9" scale="59" orientation="landscape" r:id="rId1"/>
  <colBreaks count="1" manualBreakCount="1">
    <brk id="2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B13"/>
  <sheetViews>
    <sheetView zoomScaleNormal="100" workbookViewId="0">
      <selection activeCell="O23" sqref="O23"/>
    </sheetView>
  </sheetViews>
  <sheetFormatPr defaultRowHeight="15" x14ac:dyDescent="0.25"/>
  <cols>
    <col min="1" max="1" width="44.85546875" bestFit="1" customWidth="1"/>
    <col min="2" max="2" width="20.140625" customWidth="1"/>
  </cols>
  <sheetData>
    <row r="1" spans="1:2" ht="15.75" thickBot="1" x14ac:dyDescent="0.3">
      <c r="A1" s="99" t="s">
        <v>134</v>
      </c>
    </row>
    <row r="3" spans="1:2" x14ac:dyDescent="0.25">
      <c r="A3" s="102" t="s">
        <v>87</v>
      </c>
      <c r="B3" s="100">
        <f>Plannen!I25</f>
        <v>0</v>
      </c>
    </row>
    <row r="4" spans="1:2" x14ac:dyDescent="0.25">
      <c r="A4" s="102" t="s">
        <v>81</v>
      </c>
      <c r="B4" s="100">
        <f>Realisatie!B30</f>
        <v>0</v>
      </c>
    </row>
    <row r="5" spans="1:2" x14ac:dyDescent="0.25">
      <c r="A5" s="102" t="s">
        <v>13</v>
      </c>
      <c r="B5" s="100">
        <f>Maatwerk!I5</f>
        <v>0</v>
      </c>
    </row>
    <row r="6" spans="1:2" x14ac:dyDescent="0.25">
      <c r="A6" s="102" t="s">
        <v>112</v>
      </c>
      <c r="B6" s="100">
        <f>Implementatie!B20</f>
        <v>0</v>
      </c>
    </row>
    <row r="7" spans="1:2" x14ac:dyDescent="0.25">
      <c r="A7" s="102" t="s">
        <v>361</v>
      </c>
      <c r="B7" s="100">
        <f>Opleidingen!D9</f>
        <v>0</v>
      </c>
    </row>
    <row r="8" spans="1:2" x14ac:dyDescent="0.25">
      <c r="A8" s="102" t="s">
        <v>135</v>
      </c>
      <c r="B8" s="100">
        <f>'Kosten SSCI'!F30</f>
        <v>0</v>
      </c>
    </row>
    <row r="9" spans="1:2" x14ac:dyDescent="0.25">
      <c r="A9" s="102" t="s">
        <v>133</v>
      </c>
      <c r="B9" s="100">
        <f>Meerwerk!J7</f>
        <v>0</v>
      </c>
    </row>
    <row r="10" spans="1:2" x14ac:dyDescent="0.25">
      <c r="A10" s="102" t="s">
        <v>237</v>
      </c>
      <c r="B10" s="100">
        <f>Gebruiksrecht!N40</f>
        <v>0</v>
      </c>
    </row>
    <row r="11" spans="1:2" x14ac:dyDescent="0.25">
      <c r="A11" s="102" t="s">
        <v>136</v>
      </c>
      <c r="B11" s="100">
        <f>Beheer!E59</f>
        <v>0</v>
      </c>
    </row>
    <row r="12" spans="1:2" x14ac:dyDescent="0.25">
      <c r="A12" s="102" t="s">
        <v>137</v>
      </c>
      <c r="B12" s="100">
        <f>Exit!B59</f>
        <v>0</v>
      </c>
    </row>
    <row r="13" spans="1:2" x14ac:dyDescent="0.25">
      <c r="A13" s="103" t="s">
        <v>134</v>
      </c>
      <c r="B13" s="101">
        <f>SUM(B3:B12)</f>
        <v>0</v>
      </c>
    </row>
  </sheetData>
  <sheetProtection password="F4F9" sheet="1" objects="1" scenarios="1"/>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AF165"/>
  <sheetViews>
    <sheetView zoomScaleNormal="100" zoomScalePageLayoutView="150" workbookViewId="0">
      <selection activeCell="N21" sqref="N21"/>
    </sheetView>
  </sheetViews>
  <sheetFormatPr defaultColWidth="8.85546875" defaultRowHeight="15" x14ac:dyDescent="0.25"/>
  <cols>
    <col min="1" max="1" width="5.7109375" style="10" customWidth="1"/>
    <col min="2" max="2" width="47.5703125" customWidth="1"/>
    <col min="3" max="3" width="13.140625" customWidth="1"/>
    <col min="4" max="4" width="12.7109375" customWidth="1"/>
    <col min="5" max="5" width="15.7109375" customWidth="1"/>
    <col min="6" max="6" width="15.85546875" customWidth="1"/>
    <col min="7" max="7" width="13.5703125" customWidth="1"/>
    <col min="8" max="8" width="14" customWidth="1"/>
    <col min="9" max="9" width="15" customWidth="1"/>
    <col min="10" max="10" width="23.5703125" style="11" customWidth="1"/>
    <col min="11" max="11" width="18.42578125" style="10" customWidth="1"/>
    <col min="12" max="32" width="8.85546875" style="10"/>
  </cols>
  <sheetData>
    <row r="1" spans="2:10" s="10" customFormat="1" x14ac:dyDescent="0.25">
      <c r="J1" s="11"/>
    </row>
    <row r="2" spans="2:10" x14ac:dyDescent="0.25">
      <c r="B2" s="236" t="s">
        <v>258</v>
      </c>
      <c r="C2" s="237"/>
      <c r="D2" s="237"/>
      <c r="E2" s="237"/>
      <c r="F2" s="237"/>
      <c r="G2" s="237"/>
      <c r="H2" s="237"/>
      <c r="I2" s="237"/>
      <c r="J2" s="238"/>
    </row>
    <row r="3" spans="2:10" s="10" customFormat="1" x14ac:dyDescent="0.25">
      <c r="B3" s="38"/>
      <c r="C3" s="38"/>
      <c r="D3" s="38"/>
      <c r="E3" s="38"/>
      <c r="F3" s="38"/>
      <c r="G3" s="38"/>
      <c r="H3" s="38"/>
      <c r="I3" s="38"/>
      <c r="J3" s="11"/>
    </row>
    <row r="4" spans="2:10" s="10" customFormat="1" x14ac:dyDescent="0.25">
      <c r="B4" s="108" t="s">
        <v>138</v>
      </c>
      <c r="C4" s="109"/>
      <c r="D4" s="109"/>
      <c r="E4" s="109"/>
      <c r="F4" s="109"/>
      <c r="G4" s="109"/>
      <c r="H4" s="110"/>
      <c r="I4" s="111" t="s">
        <v>139</v>
      </c>
      <c r="J4" s="111" t="s">
        <v>268</v>
      </c>
    </row>
    <row r="5" spans="2:10" s="10" customFormat="1" x14ac:dyDescent="0.25">
      <c r="B5" s="132" t="s">
        <v>226</v>
      </c>
      <c r="C5" s="133"/>
      <c r="D5" s="133"/>
      <c r="E5" s="133"/>
      <c r="F5" s="133"/>
      <c r="G5" s="133"/>
      <c r="H5" s="134"/>
      <c r="I5" s="181">
        <v>0</v>
      </c>
      <c r="J5" s="239" t="s">
        <v>271</v>
      </c>
    </row>
    <row r="6" spans="2:10" s="10" customFormat="1" x14ac:dyDescent="0.25">
      <c r="B6" s="132" t="s">
        <v>215</v>
      </c>
      <c r="C6" s="133"/>
      <c r="D6" s="133"/>
      <c r="E6" s="133"/>
      <c r="F6" s="133"/>
      <c r="G6" s="133"/>
      <c r="H6" s="134"/>
      <c r="I6" s="135"/>
      <c r="J6" s="240"/>
    </row>
    <row r="7" spans="2:10" s="10" customFormat="1" x14ac:dyDescent="0.25">
      <c r="B7" s="132" t="s">
        <v>216</v>
      </c>
      <c r="C7" s="133"/>
      <c r="D7" s="133"/>
      <c r="E7" s="133"/>
      <c r="F7" s="133"/>
      <c r="G7" s="133"/>
      <c r="H7" s="134"/>
      <c r="I7" s="135"/>
      <c r="J7" s="240"/>
    </row>
    <row r="8" spans="2:10" s="10" customFormat="1" x14ac:dyDescent="0.25">
      <c r="B8" s="132" t="s">
        <v>140</v>
      </c>
      <c r="C8" s="133"/>
      <c r="D8" s="133"/>
      <c r="E8" s="133"/>
      <c r="F8" s="133"/>
      <c r="G8" s="133"/>
      <c r="H8" s="134"/>
      <c r="I8" s="135"/>
      <c r="J8" s="240"/>
    </row>
    <row r="9" spans="2:10" s="10" customFormat="1" x14ac:dyDescent="0.25">
      <c r="B9" s="132" t="s">
        <v>220</v>
      </c>
      <c r="C9" s="133"/>
      <c r="D9" s="133"/>
      <c r="E9" s="133"/>
      <c r="F9" s="133"/>
      <c r="G9" s="133"/>
      <c r="H9" s="134"/>
      <c r="I9" s="135"/>
      <c r="J9" s="240"/>
    </row>
    <row r="10" spans="2:10" s="10" customFormat="1" x14ac:dyDescent="0.25">
      <c r="B10" s="132" t="s">
        <v>218</v>
      </c>
      <c r="C10" s="133"/>
      <c r="D10" s="133"/>
      <c r="E10" s="133"/>
      <c r="F10" s="133"/>
      <c r="G10" s="133"/>
      <c r="H10" s="134"/>
      <c r="I10" s="135"/>
      <c r="J10" s="240"/>
    </row>
    <row r="11" spans="2:10" s="10" customFormat="1" x14ac:dyDescent="0.25">
      <c r="B11" s="132" t="s">
        <v>221</v>
      </c>
      <c r="C11" s="133"/>
      <c r="D11" s="133"/>
      <c r="E11" s="133"/>
      <c r="F11" s="133"/>
      <c r="G11" s="133"/>
      <c r="H11" s="134"/>
      <c r="I11" s="135"/>
      <c r="J11" s="240"/>
    </row>
    <row r="12" spans="2:10" s="10" customFormat="1" x14ac:dyDescent="0.25">
      <c r="B12" s="132" t="s">
        <v>222</v>
      </c>
      <c r="C12" s="133"/>
      <c r="D12" s="133"/>
      <c r="E12" s="133"/>
      <c r="F12" s="133"/>
      <c r="G12" s="133"/>
      <c r="H12" s="134"/>
      <c r="I12" s="135"/>
      <c r="J12" s="240"/>
    </row>
    <row r="13" spans="2:10" s="10" customFormat="1" x14ac:dyDescent="0.25">
      <c r="B13" s="132" t="s">
        <v>223</v>
      </c>
      <c r="C13" s="133"/>
      <c r="D13" s="133"/>
      <c r="E13" s="133"/>
      <c r="F13" s="133"/>
      <c r="G13" s="133"/>
      <c r="H13" s="134"/>
      <c r="I13" s="135"/>
      <c r="J13" s="240"/>
    </row>
    <row r="14" spans="2:10" s="10" customFormat="1" x14ac:dyDescent="0.25">
      <c r="B14" s="132" t="s">
        <v>217</v>
      </c>
      <c r="C14" s="133"/>
      <c r="D14" s="133"/>
      <c r="E14" s="133"/>
      <c r="F14" s="133"/>
      <c r="G14" s="133"/>
      <c r="H14" s="134"/>
      <c r="I14" s="135"/>
      <c r="J14" s="240"/>
    </row>
    <row r="15" spans="2:10" s="10" customFormat="1" x14ac:dyDescent="0.25">
      <c r="B15" s="132" t="s">
        <v>224</v>
      </c>
      <c r="C15" s="133"/>
      <c r="D15" s="133"/>
      <c r="E15" s="133"/>
      <c r="F15" s="133"/>
      <c r="G15" s="133"/>
      <c r="H15" s="134"/>
      <c r="I15" s="135"/>
      <c r="J15" s="240"/>
    </row>
    <row r="16" spans="2:10" s="10" customFormat="1" x14ac:dyDescent="0.25">
      <c r="B16" s="132" t="s">
        <v>219</v>
      </c>
      <c r="C16" s="133"/>
      <c r="D16" s="133"/>
      <c r="E16" s="133"/>
      <c r="F16" s="133"/>
      <c r="G16" s="133"/>
      <c r="H16" s="134"/>
      <c r="I16" s="135"/>
      <c r="J16" s="240"/>
    </row>
    <row r="17" spans="2:11" s="10" customFormat="1" x14ac:dyDescent="0.25">
      <c r="B17" s="132" t="s">
        <v>225</v>
      </c>
      <c r="C17" s="133"/>
      <c r="D17" s="133"/>
      <c r="E17" s="133"/>
      <c r="F17" s="133"/>
      <c r="G17" s="133"/>
      <c r="H17" s="134"/>
      <c r="I17" s="135"/>
      <c r="J17" s="240"/>
    </row>
    <row r="18" spans="2:11" s="10" customFormat="1" x14ac:dyDescent="0.25">
      <c r="B18" s="112" t="s">
        <v>142</v>
      </c>
      <c r="C18" s="113"/>
      <c r="D18" s="113"/>
      <c r="E18" s="113"/>
      <c r="F18" s="113"/>
      <c r="G18" s="113"/>
      <c r="H18" s="114"/>
      <c r="I18" s="181">
        <v>0</v>
      </c>
      <c r="J18" s="240"/>
    </row>
    <row r="19" spans="2:11" s="10" customFormat="1" x14ac:dyDescent="0.25">
      <c r="B19" s="112" t="s">
        <v>113</v>
      </c>
      <c r="C19" s="113"/>
      <c r="D19" s="113"/>
      <c r="E19" s="113"/>
      <c r="F19" s="113"/>
      <c r="G19" s="113"/>
      <c r="H19" s="114"/>
      <c r="I19" s="181">
        <v>0</v>
      </c>
      <c r="J19" s="240"/>
    </row>
    <row r="20" spans="2:11" s="10" customFormat="1" x14ac:dyDescent="0.25">
      <c r="B20" s="112" t="s">
        <v>141</v>
      </c>
      <c r="C20" s="113"/>
      <c r="D20" s="113"/>
      <c r="E20" s="113"/>
      <c r="F20" s="113"/>
      <c r="G20" s="113"/>
      <c r="H20" s="114"/>
      <c r="I20" s="181">
        <v>0</v>
      </c>
      <c r="J20" s="240"/>
    </row>
    <row r="21" spans="2:11" s="10" customFormat="1" x14ac:dyDescent="0.25">
      <c r="B21" s="112" t="s">
        <v>227</v>
      </c>
      <c r="C21" s="113"/>
      <c r="D21" s="113"/>
      <c r="E21" s="113"/>
      <c r="F21" s="113"/>
      <c r="G21" s="113"/>
      <c r="H21" s="114"/>
      <c r="I21" s="136"/>
      <c r="J21" s="240"/>
    </row>
    <row r="22" spans="2:11" s="10" customFormat="1" x14ac:dyDescent="0.25">
      <c r="B22" s="249"/>
      <c r="C22" s="250"/>
      <c r="D22" s="250"/>
      <c r="E22" s="250"/>
      <c r="F22" s="250"/>
      <c r="G22" s="250"/>
      <c r="H22" s="251"/>
      <c r="I22" s="181">
        <v>0</v>
      </c>
      <c r="J22" s="240"/>
    </row>
    <row r="23" spans="2:11" s="10" customFormat="1" x14ac:dyDescent="0.25">
      <c r="B23" s="249"/>
      <c r="C23" s="250"/>
      <c r="D23" s="250"/>
      <c r="E23" s="250"/>
      <c r="F23" s="250"/>
      <c r="G23" s="250"/>
      <c r="H23" s="251"/>
      <c r="I23" s="181">
        <v>0</v>
      </c>
      <c r="J23" s="240"/>
    </row>
    <row r="24" spans="2:11" s="10" customFormat="1" x14ac:dyDescent="0.25">
      <c r="B24" s="249"/>
      <c r="C24" s="250"/>
      <c r="D24" s="250"/>
      <c r="E24" s="250"/>
      <c r="F24" s="250"/>
      <c r="G24" s="250"/>
      <c r="H24" s="251"/>
      <c r="I24" s="181">
        <v>0</v>
      </c>
      <c r="J24" s="240"/>
    </row>
    <row r="25" spans="2:11" s="10" customFormat="1" x14ac:dyDescent="0.25">
      <c r="B25" s="248" t="s">
        <v>255</v>
      </c>
      <c r="C25" s="248"/>
      <c r="D25" s="248"/>
      <c r="E25" s="248"/>
      <c r="F25" s="248"/>
      <c r="G25" s="248"/>
      <c r="H25" s="248"/>
      <c r="I25" s="115">
        <f>SUM(I5:I24)</f>
        <v>0</v>
      </c>
      <c r="J25" s="241"/>
    </row>
    <row r="26" spans="2:11" s="9" customFormat="1" ht="30" customHeight="1" x14ac:dyDescent="0.25">
      <c r="B26" s="253" t="s">
        <v>315</v>
      </c>
      <c r="C26" s="254"/>
      <c r="D26" s="254"/>
      <c r="E26" s="254"/>
      <c r="F26" s="254"/>
      <c r="G26" s="254"/>
      <c r="H26" s="255"/>
      <c r="I26" s="194">
        <v>0</v>
      </c>
      <c r="J26" s="167">
        <f>I25*I26</f>
        <v>0</v>
      </c>
    </row>
    <row r="27" spans="2:11" s="10" customFormat="1" x14ac:dyDescent="0.25">
      <c r="J27" s="11"/>
    </row>
    <row r="28" spans="2:11" s="10" customFormat="1" x14ac:dyDescent="0.25">
      <c r="B28" s="259" t="s">
        <v>314</v>
      </c>
      <c r="C28" s="260"/>
      <c r="D28" s="260"/>
      <c r="E28" s="260"/>
      <c r="F28" s="260"/>
      <c r="G28" s="260"/>
      <c r="H28" s="260"/>
      <c r="I28" s="260"/>
      <c r="J28" s="260"/>
      <c r="K28" s="261"/>
    </row>
    <row r="29" spans="2:11" s="10" customFormat="1" x14ac:dyDescent="0.25">
      <c r="B29" s="262" t="s">
        <v>293</v>
      </c>
      <c r="C29" s="263" t="s">
        <v>294</v>
      </c>
      <c r="D29" s="263"/>
      <c r="E29" s="195"/>
      <c r="F29" s="264" t="s">
        <v>295</v>
      </c>
      <c r="G29" s="264"/>
      <c r="H29" s="195"/>
      <c r="I29" s="264" t="s">
        <v>296</v>
      </c>
      <c r="J29" s="264"/>
      <c r="K29" s="195"/>
    </row>
    <row r="30" spans="2:11" s="10" customFormat="1" x14ac:dyDescent="0.25">
      <c r="B30" s="262"/>
      <c r="C30" s="16" t="s">
        <v>297</v>
      </c>
      <c r="D30" s="16" t="s">
        <v>298</v>
      </c>
      <c r="E30" s="196" t="s">
        <v>17</v>
      </c>
      <c r="F30" s="16" t="s">
        <v>297</v>
      </c>
      <c r="G30" s="16" t="s">
        <v>298</v>
      </c>
      <c r="H30" s="196" t="s">
        <v>17</v>
      </c>
      <c r="I30" s="16" t="s">
        <v>297</v>
      </c>
      <c r="J30" s="16" t="s">
        <v>298</v>
      </c>
      <c r="K30" s="196" t="s">
        <v>17</v>
      </c>
    </row>
    <row r="31" spans="2:11" s="10" customFormat="1" x14ac:dyDescent="0.25">
      <c r="B31" s="200" t="s">
        <v>299</v>
      </c>
      <c r="C31" s="217"/>
      <c r="D31" s="218"/>
      <c r="E31" s="216">
        <f>C31*D31</f>
        <v>0</v>
      </c>
      <c r="F31" s="217"/>
      <c r="G31" s="218"/>
      <c r="H31" s="216">
        <f>F31*G31</f>
        <v>0</v>
      </c>
      <c r="I31" s="217"/>
      <c r="J31" s="218"/>
      <c r="K31" s="216">
        <f>I31*J31</f>
        <v>0</v>
      </c>
    </row>
    <row r="32" spans="2:11" s="10" customFormat="1" x14ac:dyDescent="0.25">
      <c r="B32" s="200" t="s">
        <v>300</v>
      </c>
      <c r="C32" s="217"/>
      <c r="D32" s="218"/>
      <c r="E32" s="216">
        <f t="shared" ref="E32:E46" si="0">C32*D32</f>
        <v>0</v>
      </c>
      <c r="F32" s="217"/>
      <c r="G32" s="218"/>
      <c r="H32" s="216">
        <f t="shared" ref="H32:H46" si="1">F32*G32</f>
        <v>0</v>
      </c>
      <c r="I32" s="217"/>
      <c r="J32" s="218"/>
      <c r="K32" s="216">
        <f t="shared" ref="K32:K46" si="2">I32*J32</f>
        <v>0</v>
      </c>
    </row>
    <row r="33" spans="2:11" s="10" customFormat="1" x14ac:dyDescent="0.25">
      <c r="B33" s="200" t="s">
        <v>301</v>
      </c>
      <c r="C33" s="217"/>
      <c r="D33" s="218"/>
      <c r="E33" s="216">
        <f t="shared" si="0"/>
        <v>0</v>
      </c>
      <c r="F33" s="217"/>
      <c r="G33" s="218"/>
      <c r="H33" s="216">
        <f t="shared" si="1"/>
        <v>0</v>
      </c>
      <c r="I33" s="217"/>
      <c r="J33" s="218"/>
      <c r="K33" s="216">
        <f t="shared" si="2"/>
        <v>0</v>
      </c>
    </row>
    <row r="34" spans="2:11" s="10" customFormat="1" x14ac:dyDescent="0.25">
      <c r="B34" s="200" t="s">
        <v>302</v>
      </c>
      <c r="C34" s="217"/>
      <c r="D34" s="218"/>
      <c r="E34" s="216">
        <f t="shared" si="0"/>
        <v>0</v>
      </c>
      <c r="F34" s="217"/>
      <c r="G34" s="218"/>
      <c r="H34" s="216">
        <f t="shared" si="1"/>
        <v>0</v>
      </c>
      <c r="I34" s="217"/>
      <c r="J34" s="218"/>
      <c r="K34" s="216">
        <f t="shared" si="2"/>
        <v>0</v>
      </c>
    </row>
    <row r="35" spans="2:11" s="10" customFormat="1" x14ac:dyDescent="0.25">
      <c r="B35" s="200" t="s">
        <v>303</v>
      </c>
      <c r="C35" s="217"/>
      <c r="D35" s="218"/>
      <c r="E35" s="216">
        <f t="shared" si="0"/>
        <v>0</v>
      </c>
      <c r="F35" s="217"/>
      <c r="G35" s="218"/>
      <c r="H35" s="216">
        <f t="shared" si="1"/>
        <v>0</v>
      </c>
      <c r="I35" s="217"/>
      <c r="J35" s="218"/>
      <c r="K35" s="216">
        <f t="shared" si="2"/>
        <v>0</v>
      </c>
    </row>
    <row r="36" spans="2:11" s="10" customFormat="1" x14ac:dyDescent="0.25">
      <c r="B36" s="200" t="s">
        <v>304</v>
      </c>
      <c r="C36" s="217"/>
      <c r="D36" s="218"/>
      <c r="E36" s="216">
        <f t="shared" si="0"/>
        <v>0</v>
      </c>
      <c r="F36" s="217"/>
      <c r="G36" s="218"/>
      <c r="H36" s="216">
        <f t="shared" si="1"/>
        <v>0</v>
      </c>
      <c r="I36" s="217"/>
      <c r="J36" s="218"/>
      <c r="K36" s="216">
        <f t="shared" si="2"/>
        <v>0</v>
      </c>
    </row>
    <row r="37" spans="2:11" s="10" customFormat="1" x14ac:dyDescent="0.25">
      <c r="B37" s="200" t="s">
        <v>305</v>
      </c>
      <c r="C37" s="217"/>
      <c r="D37" s="218"/>
      <c r="E37" s="216">
        <f t="shared" si="0"/>
        <v>0</v>
      </c>
      <c r="F37" s="217"/>
      <c r="G37" s="218"/>
      <c r="H37" s="216">
        <f t="shared" si="1"/>
        <v>0</v>
      </c>
      <c r="I37" s="217"/>
      <c r="J37" s="218"/>
      <c r="K37" s="216">
        <f t="shared" si="2"/>
        <v>0</v>
      </c>
    </row>
    <row r="38" spans="2:11" s="10" customFormat="1" x14ac:dyDescent="0.25">
      <c r="B38" s="200" t="s">
        <v>306</v>
      </c>
      <c r="C38" s="217"/>
      <c r="D38" s="218"/>
      <c r="E38" s="216">
        <f t="shared" si="0"/>
        <v>0</v>
      </c>
      <c r="F38" s="217"/>
      <c r="G38" s="218"/>
      <c r="H38" s="216">
        <f t="shared" si="1"/>
        <v>0</v>
      </c>
      <c r="I38" s="217"/>
      <c r="J38" s="218"/>
      <c r="K38" s="216">
        <f t="shared" si="2"/>
        <v>0</v>
      </c>
    </row>
    <row r="39" spans="2:11" s="10" customFormat="1" x14ac:dyDescent="0.25">
      <c r="B39" s="219" t="s">
        <v>307</v>
      </c>
      <c r="C39" s="217"/>
      <c r="D39" s="218"/>
      <c r="E39" s="216">
        <f t="shared" si="0"/>
        <v>0</v>
      </c>
      <c r="F39" s="217"/>
      <c r="G39" s="218"/>
      <c r="H39" s="216">
        <f t="shared" si="1"/>
        <v>0</v>
      </c>
      <c r="I39" s="217"/>
      <c r="J39" s="218"/>
      <c r="K39" s="216">
        <f t="shared" si="2"/>
        <v>0</v>
      </c>
    </row>
    <row r="40" spans="2:11" s="10" customFormat="1" x14ac:dyDescent="0.25">
      <c r="B40" s="219" t="s">
        <v>307</v>
      </c>
      <c r="C40" s="217"/>
      <c r="D40" s="218"/>
      <c r="E40" s="216">
        <f t="shared" si="0"/>
        <v>0</v>
      </c>
      <c r="F40" s="217"/>
      <c r="G40" s="218"/>
      <c r="H40" s="216">
        <f t="shared" si="1"/>
        <v>0</v>
      </c>
      <c r="I40" s="217"/>
      <c r="J40" s="218"/>
      <c r="K40" s="216">
        <f t="shared" si="2"/>
        <v>0</v>
      </c>
    </row>
    <row r="41" spans="2:11" s="10" customFormat="1" x14ac:dyDescent="0.25">
      <c r="B41" s="219" t="s">
        <v>307</v>
      </c>
      <c r="C41" s="217"/>
      <c r="D41" s="218"/>
      <c r="E41" s="216">
        <f t="shared" si="0"/>
        <v>0</v>
      </c>
      <c r="F41" s="217"/>
      <c r="G41" s="218"/>
      <c r="H41" s="216">
        <f t="shared" si="1"/>
        <v>0</v>
      </c>
      <c r="I41" s="217"/>
      <c r="J41" s="218"/>
      <c r="K41" s="216">
        <f t="shared" si="2"/>
        <v>0</v>
      </c>
    </row>
    <row r="42" spans="2:11" s="10" customFormat="1" x14ac:dyDescent="0.25">
      <c r="B42" s="219" t="s">
        <v>307</v>
      </c>
      <c r="C42" s="217"/>
      <c r="D42" s="218"/>
      <c r="E42" s="216">
        <f t="shared" si="0"/>
        <v>0</v>
      </c>
      <c r="F42" s="217"/>
      <c r="G42" s="218"/>
      <c r="H42" s="216">
        <f t="shared" si="1"/>
        <v>0</v>
      </c>
      <c r="I42" s="217"/>
      <c r="J42" s="218"/>
      <c r="K42" s="216">
        <f t="shared" si="2"/>
        <v>0</v>
      </c>
    </row>
    <row r="43" spans="2:11" s="10" customFormat="1" x14ac:dyDescent="0.25">
      <c r="B43" s="219" t="s">
        <v>307</v>
      </c>
      <c r="C43" s="217"/>
      <c r="D43" s="218"/>
      <c r="E43" s="216">
        <f t="shared" si="0"/>
        <v>0</v>
      </c>
      <c r="F43" s="217"/>
      <c r="G43" s="218"/>
      <c r="H43" s="216">
        <f t="shared" si="1"/>
        <v>0</v>
      </c>
      <c r="I43" s="217"/>
      <c r="J43" s="218"/>
      <c r="K43" s="216">
        <f t="shared" si="2"/>
        <v>0</v>
      </c>
    </row>
    <row r="44" spans="2:11" s="10" customFormat="1" x14ac:dyDescent="0.25">
      <c r="B44" s="219" t="s">
        <v>307</v>
      </c>
      <c r="C44" s="217"/>
      <c r="D44" s="218"/>
      <c r="E44" s="216">
        <f t="shared" si="0"/>
        <v>0</v>
      </c>
      <c r="F44" s="217"/>
      <c r="G44" s="218"/>
      <c r="H44" s="216">
        <f t="shared" si="1"/>
        <v>0</v>
      </c>
      <c r="I44" s="217"/>
      <c r="J44" s="218"/>
      <c r="K44" s="216">
        <f t="shared" si="2"/>
        <v>0</v>
      </c>
    </row>
    <row r="45" spans="2:11" s="10" customFormat="1" x14ac:dyDescent="0.25">
      <c r="B45" s="219" t="s">
        <v>307</v>
      </c>
      <c r="C45" s="217"/>
      <c r="D45" s="218"/>
      <c r="E45" s="216">
        <f t="shared" si="0"/>
        <v>0</v>
      </c>
      <c r="F45" s="217"/>
      <c r="G45" s="218"/>
      <c r="H45" s="216">
        <f t="shared" si="1"/>
        <v>0</v>
      </c>
      <c r="I45" s="217"/>
      <c r="J45" s="218"/>
      <c r="K45" s="216">
        <f t="shared" si="2"/>
        <v>0</v>
      </c>
    </row>
    <row r="46" spans="2:11" s="10" customFormat="1" x14ac:dyDescent="0.25">
      <c r="B46" s="219" t="s">
        <v>307</v>
      </c>
      <c r="C46" s="217"/>
      <c r="D46" s="218"/>
      <c r="E46" s="216">
        <f t="shared" si="0"/>
        <v>0</v>
      </c>
      <c r="F46" s="217"/>
      <c r="G46" s="218"/>
      <c r="H46" s="216">
        <f t="shared" si="1"/>
        <v>0</v>
      </c>
      <c r="I46" s="217"/>
      <c r="J46" s="218"/>
      <c r="K46" s="216">
        <f t="shared" si="2"/>
        <v>0</v>
      </c>
    </row>
    <row r="47" spans="2:11" s="10" customFormat="1" x14ac:dyDescent="0.25">
      <c r="B47" s="252" t="s">
        <v>312</v>
      </c>
      <c r="C47" s="252"/>
      <c r="D47" s="252"/>
      <c r="E47" s="201">
        <f>SUM(E31:E46)</f>
        <v>0</v>
      </c>
      <c r="F47" s="202"/>
      <c r="G47" s="203"/>
      <c r="H47" s="201">
        <f>SUM(H31:H46)</f>
        <v>0</v>
      </c>
      <c r="I47" s="202"/>
      <c r="J47" s="203"/>
      <c r="K47" s="201">
        <f>SUM(K31:K46)</f>
        <v>0</v>
      </c>
    </row>
    <row r="48" spans="2:11" s="10" customFormat="1" x14ac:dyDescent="0.25">
      <c r="B48" s="256" t="s">
        <v>313</v>
      </c>
      <c r="C48" s="257"/>
      <c r="D48" s="257"/>
      <c r="E48" s="257"/>
      <c r="F48" s="257"/>
      <c r="G48" s="257"/>
      <c r="H48" s="257"/>
      <c r="I48" s="257"/>
      <c r="J48" s="258"/>
      <c r="K48" s="204">
        <f>E47+H47+K47</f>
        <v>0</v>
      </c>
    </row>
    <row r="49" spans="2:10" s="10" customFormat="1" x14ac:dyDescent="0.25">
      <c r="J49" s="11"/>
    </row>
    <row r="50" spans="2:10" s="10" customFormat="1" ht="15" customHeight="1" x14ac:dyDescent="0.25">
      <c r="B50" s="242" t="s">
        <v>256</v>
      </c>
      <c r="C50" s="243"/>
      <c r="D50" s="243"/>
      <c r="E50" s="243"/>
      <c r="F50" s="243"/>
      <c r="G50" s="243"/>
      <c r="H50" s="243"/>
      <c r="I50" s="243"/>
      <c r="J50" s="244"/>
    </row>
    <row r="51" spans="2:10" s="10" customFormat="1" ht="15" customHeight="1" x14ac:dyDescent="0.25">
      <c r="B51" s="245"/>
      <c r="C51" s="246"/>
      <c r="D51" s="246"/>
      <c r="E51" s="246"/>
      <c r="F51" s="246"/>
      <c r="G51" s="246"/>
      <c r="H51" s="246"/>
      <c r="I51" s="246"/>
      <c r="J51" s="247"/>
    </row>
    <row r="52" spans="2:10" s="10" customFormat="1" x14ac:dyDescent="0.25">
      <c r="J52" s="11"/>
    </row>
    <row r="53" spans="2:10" s="10" customFormat="1" x14ac:dyDescent="0.25">
      <c r="J53" s="11"/>
    </row>
    <row r="54" spans="2:10" s="10" customFormat="1" x14ac:dyDescent="0.25">
      <c r="J54" s="11"/>
    </row>
    <row r="55" spans="2:10" s="10" customFormat="1" x14ac:dyDescent="0.25">
      <c r="J55" s="11"/>
    </row>
    <row r="56" spans="2:10" s="10" customFormat="1" x14ac:dyDescent="0.25">
      <c r="J56" s="11"/>
    </row>
    <row r="57" spans="2:10" s="10" customFormat="1" x14ac:dyDescent="0.25">
      <c r="J57" s="11"/>
    </row>
    <row r="58" spans="2:10" s="10" customFormat="1" x14ac:dyDescent="0.25">
      <c r="J58" s="11"/>
    </row>
    <row r="59" spans="2:10" s="10" customFormat="1" x14ac:dyDescent="0.25">
      <c r="J59" s="11"/>
    </row>
    <row r="60" spans="2:10" s="10" customFormat="1" x14ac:dyDescent="0.25">
      <c r="J60" s="11"/>
    </row>
    <row r="61" spans="2:10" s="10" customFormat="1" x14ac:dyDescent="0.25">
      <c r="J61" s="11"/>
    </row>
    <row r="62" spans="2:10" s="10" customFormat="1" x14ac:dyDescent="0.25">
      <c r="J62" s="11"/>
    </row>
    <row r="63" spans="2:10" s="10" customFormat="1" x14ac:dyDescent="0.25">
      <c r="J63" s="11"/>
    </row>
    <row r="64" spans="2:10" s="10" customFormat="1" x14ac:dyDescent="0.25">
      <c r="J64" s="11"/>
    </row>
    <row r="65" spans="10:10" s="10" customFormat="1" x14ac:dyDescent="0.25">
      <c r="J65" s="11"/>
    </row>
    <row r="66" spans="10:10" s="10" customFormat="1" x14ac:dyDescent="0.25">
      <c r="J66" s="11"/>
    </row>
    <row r="67" spans="10:10" s="10" customFormat="1" x14ac:dyDescent="0.25">
      <c r="J67" s="11"/>
    </row>
    <row r="68" spans="10:10" s="10" customFormat="1" x14ac:dyDescent="0.25">
      <c r="J68" s="11"/>
    </row>
    <row r="69" spans="10:10" s="10" customFormat="1" x14ac:dyDescent="0.25">
      <c r="J69" s="11"/>
    </row>
    <row r="70" spans="10:10" s="10" customFormat="1" x14ac:dyDescent="0.25">
      <c r="J70" s="11"/>
    </row>
    <row r="71" spans="10:10" s="10" customFormat="1" x14ac:dyDescent="0.25">
      <c r="J71" s="11"/>
    </row>
    <row r="72" spans="10:10" s="10" customFormat="1" x14ac:dyDescent="0.25">
      <c r="J72" s="11"/>
    </row>
    <row r="73" spans="10:10" s="10" customFormat="1" x14ac:dyDescent="0.25">
      <c r="J73" s="11"/>
    </row>
    <row r="74" spans="10:10" s="10" customFormat="1" x14ac:dyDescent="0.25">
      <c r="J74" s="11"/>
    </row>
    <row r="75" spans="10:10" s="10" customFormat="1" x14ac:dyDescent="0.25">
      <c r="J75" s="11"/>
    </row>
    <row r="76" spans="10:10" s="10" customFormat="1" x14ac:dyDescent="0.25">
      <c r="J76" s="11"/>
    </row>
    <row r="77" spans="10:10" s="10" customFormat="1" x14ac:dyDescent="0.25">
      <c r="J77" s="11"/>
    </row>
    <row r="78" spans="10:10" s="10" customFormat="1" x14ac:dyDescent="0.25">
      <c r="J78" s="11"/>
    </row>
    <row r="79" spans="10:10" s="10" customFormat="1" x14ac:dyDescent="0.25">
      <c r="J79" s="11"/>
    </row>
    <row r="80" spans="10:10" s="10" customFormat="1" x14ac:dyDescent="0.25">
      <c r="J80" s="11"/>
    </row>
    <row r="81" spans="10:10" s="10" customFormat="1" x14ac:dyDescent="0.25">
      <c r="J81" s="11"/>
    </row>
    <row r="82" spans="10:10" s="10" customFormat="1" x14ac:dyDescent="0.25">
      <c r="J82" s="11"/>
    </row>
    <row r="83" spans="10:10" s="10" customFormat="1" x14ac:dyDescent="0.25">
      <c r="J83" s="11"/>
    </row>
    <row r="84" spans="10:10" s="10" customFormat="1" x14ac:dyDescent="0.25">
      <c r="J84" s="11"/>
    </row>
    <row r="85" spans="10:10" s="10" customFormat="1" x14ac:dyDescent="0.25">
      <c r="J85" s="11"/>
    </row>
    <row r="86" spans="10:10" s="10" customFormat="1" x14ac:dyDescent="0.25">
      <c r="J86" s="11"/>
    </row>
    <row r="87" spans="10:10" s="10" customFormat="1" x14ac:dyDescent="0.25">
      <c r="J87" s="11"/>
    </row>
    <row r="88" spans="10:10" s="10" customFormat="1" x14ac:dyDescent="0.25">
      <c r="J88" s="11"/>
    </row>
    <row r="89" spans="10:10" s="10" customFormat="1" x14ac:dyDescent="0.25">
      <c r="J89" s="11"/>
    </row>
    <row r="90" spans="10:10" s="10" customFormat="1" x14ac:dyDescent="0.25">
      <c r="J90" s="11"/>
    </row>
    <row r="91" spans="10:10" s="10" customFormat="1" x14ac:dyDescent="0.25">
      <c r="J91" s="11"/>
    </row>
    <row r="92" spans="10:10" s="10" customFormat="1" x14ac:dyDescent="0.25">
      <c r="J92" s="11"/>
    </row>
    <row r="93" spans="10:10" s="10" customFormat="1" x14ac:dyDescent="0.25">
      <c r="J93" s="11"/>
    </row>
    <row r="94" spans="10:10" s="10" customFormat="1" x14ac:dyDescent="0.25">
      <c r="J94" s="11"/>
    </row>
    <row r="95" spans="10:10" s="10" customFormat="1" x14ac:dyDescent="0.25">
      <c r="J95" s="11"/>
    </row>
    <row r="96" spans="10:10" s="10" customFormat="1" x14ac:dyDescent="0.25">
      <c r="J96" s="11"/>
    </row>
    <row r="97" spans="10:10" s="10" customFormat="1" x14ac:dyDescent="0.25">
      <c r="J97" s="11"/>
    </row>
    <row r="98" spans="10:10" s="10" customFormat="1" x14ac:dyDescent="0.25">
      <c r="J98" s="11"/>
    </row>
    <row r="99" spans="10:10" s="10" customFormat="1" x14ac:dyDescent="0.25">
      <c r="J99" s="11"/>
    </row>
    <row r="100" spans="10:10" s="10" customFormat="1" x14ac:dyDescent="0.25">
      <c r="J100" s="11"/>
    </row>
    <row r="101" spans="10:10" s="10" customFormat="1" x14ac:dyDescent="0.25">
      <c r="J101" s="11"/>
    </row>
    <row r="102" spans="10:10" s="10" customFormat="1" x14ac:dyDescent="0.25">
      <c r="J102" s="11"/>
    </row>
    <row r="103" spans="10:10" s="10" customFormat="1" x14ac:dyDescent="0.25">
      <c r="J103" s="11"/>
    </row>
    <row r="104" spans="10:10" s="10" customFormat="1" x14ac:dyDescent="0.25">
      <c r="J104" s="11"/>
    </row>
    <row r="105" spans="10:10" s="10" customFormat="1" x14ac:dyDescent="0.25">
      <c r="J105" s="11"/>
    </row>
    <row r="106" spans="10:10" s="10" customFormat="1" x14ac:dyDescent="0.25">
      <c r="J106" s="11"/>
    </row>
    <row r="107" spans="10:10" s="10" customFormat="1" x14ac:dyDescent="0.25">
      <c r="J107" s="11"/>
    </row>
    <row r="108" spans="10:10" s="10" customFormat="1" x14ac:dyDescent="0.25">
      <c r="J108" s="11"/>
    </row>
    <row r="109" spans="10:10" s="10" customFormat="1" x14ac:dyDescent="0.25">
      <c r="J109" s="11"/>
    </row>
    <row r="110" spans="10:10" s="10" customFormat="1" x14ac:dyDescent="0.25">
      <c r="J110" s="11"/>
    </row>
    <row r="111" spans="10:10" s="10" customFormat="1" x14ac:dyDescent="0.25">
      <c r="J111" s="11"/>
    </row>
    <row r="112" spans="10:10" s="10" customFormat="1" x14ac:dyDescent="0.25">
      <c r="J112" s="11"/>
    </row>
    <row r="113" spans="10:10" s="10" customFormat="1" x14ac:dyDescent="0.25">
      <c r="J113" s="11"/>
    </row>
    <row r="114" spans="10:10" s="10" customFormat="1" x14ac:dyDescent="0.25">
      <c r="J114" s="11"/>
    </row>
    <row r="115" spans="10:10" s="10" customFormat="1" x14ac:dyDescent="0.25">
      <c r="J115" s="11"/>
    </row>
    <row r="116" spans="10:10" s="10" customFormat="1" x14ac:dyDescent="0.25">
      <c r="J116" s="11"/>
    </row>
    <row r="117" spans="10:10" s="10" customFormat="1" x14ac:dyDescent="0.25">
      <c r="J117" s="11"/>
    </row>
    <row r="118" spans="10:10" s="10" customFormat="1" x14ac:dyDescent="0.25">
      <c r="J118" s="11"/>
    </row>
    <row r="119" spans="10:10" s="10" customFormat="1" x14ac:dyDescent="0.25">
      <c r="J119" s="11"/>
    </row>
    <row r="120" spans="10:10" s="10" customFormat="1" x14ac:dyDescent="0.25">
      <c r="J120" s="11"/>
    </row>
    <row r="121" spans="10:10" s="10" customFormat="1" x14ac:dyDescent="0.25">
      <c r="J121" s="11"/>
    </row>
    <row r="122" spans="10:10" s="10" customFormat="1" x14ac:dyDescent="0.25">
      <c r="J122" s="11"/>
    </row>
    <row r="123" spans="10:10" s="10" customFormat="1" x14ac:dyDescent="0.25">
      <c r="J123" s="11"/>
    </row>
    <row r="124" spans="10:10" s="10" customFormat="1" x14ac:dyDescent="0.25">
      <c r="J124" s="11"/>
    </row>
    <row r="125" spans="10:10" s="10" customFormat="1" x14ac:dyDescent="0.25">
      <c r="J125" s="11"/>
    </row>
    <row r="126" spans="10:10" s="10" customFormat="1" x14ac:dyDescent="0.25">
      <c r="J126" s="11"/>
    </row>
    <row r="127" spans="10:10" s="10" customFormat="1" x14ac:dyDescent="0.25">
      <c r="J127" s="11"/>
    </row>
    <row r="128" spans="10:10" s="10" customFormat="1" x14ac:dyDescent="0.25">
      <c r="J128" s="11"/>
    </row>
    <row r="129" spans="10:10" s="10" customFormat="1" x14ac:dyDescent="0.25">
      <c r="J129" s="11"/>
    </row>
    <row r="130" spans="10:10" s="10" customFormat="1" x14ac:dyDescent="0.25">
      <c r="J130" s="11"/>
    </row>
    <row r="131" spans="10:10" s="10" customFormat="1" x14ac:dyDescent="0.25">
      <c r="J131" s="11"/>
    </row>
    <row r="132" spans="10:10" s="10" customFormat="1" x14ac:dyDescent="0.25">
      <c r="J132" s="11"/>
    </row>
    <row r="133" spans="10:10" s="10" customFormat="1" x14ac:dyDescent="0.25">
      <c r="J133" s="11"/>
    </row>
    <row r="134" spans="10:10" s="10" customFormat="1" x14ac:dyDescent="0.25">
      <c r="J134" s="11"/>
    </row>
    <row r="135" spans="10:10" s="10" customFormat="1" x14ac:dyDescent="0.25">
      <c r="J135" s="11"/>
    </row>
    <row r="136" spans="10:10" s="10" customFormat="1" x14ac:dyDescent="0.25">
      <c r="J136" s="11"/>
    </row>
    <row r="137" spans="10:10" s="10" customFormat="1" x14ac:dyDescent="0.25">
      <c r="J137" s="11"/>
    </row>
    <row r="138" spans="10:10" s="10" customFormat="1" x14ac:dyDescent="0.25">
      <c r="J138" s="11"/>
    </row>
    <row r="139" spans="10:10" s="10" customFormat="1" x14ac:dyDescent="0.25">
      <c r="J139" s="11"/>
    </row>
    <row r="140" spans="10:10" s="10" customFormat="1" x14ac:dyDescent="0.25">
      <c r="J140" s="11"/>
    </row>
    <row r="141" spans="10:10" s="10" customFormat="1" x14ac:dyDescent="0.25">
      <c r="J141" s="11"/>
    </row>
    <row r="142" spans="10:10" s="10" customFormat="1" x14ac:dyDescent="0.25">
      <c r="J142" s="11"/>
    </row>
    <row r="143" spans="10:10" s="10" customFormat="1" x14ac:dyDescent="0.25">
      <c r="J143" s="11"/>
    </row>
    <row r="144" spans="10:10" s="10" customFormat="1" x14ac:dyDescent="0.25">
      <c r="J144" s="11"/>
    </row>
    <row r="145" spans="10:10" s="10" customFormat="1" x14ac:dyDescent="0.25">
      <c r="J145" s="11"/>
    </row>
    <row r="146" spans="10:10" s="10" customFormat="1" x14ac:dyDescent="0.25">
      <c r="J146" s="11"/>
    </row>
    <row r="147" spans="10:10" s="10" customFormat="1" x14ac:dyDescent="0.25">
      <c r="J147" s="11"/>
    </row>
    <row r="148" spans="10:10" s="10" customFormat="1" x14ac:dyDescent="0.25">
      <c r="J148" s="11"/>
    </row>
    <row r="149" spans="10:10" s="10" customFormat="1" x14ac:dyDescent="0.25">
      <c r="J149" s="11"/>
    </row>
    <row r="150" spans="10:10" s="10" customFormat="1" x14ac:dyDescent="0.25">
      <c r="J150" s="11"/>
    </row>
    <row r="151" spans="10:10" s="10" customFormat="1" x14ac:dyDescent="0.25">
      <c r="J151" s="11"/>
    </row>
    <row r="152" spans="10:10" s="10" customFormat="1" x14ac:dyDescent="0.25">
      <c r="J152" s="11"/>
    </row>
    <row r="153" spans="10:10" s="10" customFormat="1" x14ac:dyDescent="0.25">
      <c r="J153" s="11"/>
    </row>
    <row r="154" spans="10:10" s="10" customFormat="1" x14ac:dyDescent="0.25">
      <c r="J154" s="11"/>
    </row>
    <row r="155" spans="10:10" s="10" customFormat="1" x14ac:dyDescent="0.25">
      <c r="J155" s="11"/>
    </row>
    <row r="156" spans="10:10" s="10" customFormat="1" x14ac:dyDescent="0.25">
      <c r="J156" s="11"/>
    </row>
    <row r="157" spans="10:10" s="10" customFormat="1" x14ac:dyDescent="0.25">
      <c r="J157" s="11"/>
    </row>
    <row r="158" spans="10:10" s="10" customFormat="1" x14ac:dyDescent="0.25">
      <c r="J158" s="11"/>
    </row>
    <row r="159" spans="10:10" s="10" customFormat="1" x14ac:dyDescent="0.25">
      <c r="J159" s="11"/>
    </row>
    <row r="160" spans="10:10" s="10" customFormat="1" x14ac:dyDescent="0.25">
      <c r="J160" s="11"/>
    </row>
    <row r="161" spans="10:10" s="10" customFormat="1" x14ac:dyDescent="0.25">
      <c r="J161" s="11"/>
    </row>
    <row r="162" spans="10:10" s="10" customFormat="1" x14ac:dyDescent="0.25">
      <c r="J162" s="11"/>
    </row>
    <row r="163" spans="10:10" s="10" customFormat="1" x14ac:dyDescent="0.25">
      <c r="J163" s="11"/>
    </row>
    <row r="164" spans="10:10" s="10" customFormat="1" x14ac:dyDescent="0.25">
      <c r="J164" s="11"/>
    </row>
    <row r="165" spans="10:10" s="10" customFormat="1" x14ac:dyDescent="0.25">
      <c r="J165" s="11"/>
    </row>
  </sheetData>
  <sheetProtection password="F4F9" sheet="1" objects="1" scenarios="1"/>
  <mergeCells count="15">
    <mergeCell ref="B2:J2"/>
    <mergeCell ref="J5:J25"/>
    <mergeCell ref="B50:J51"/>
    <mergeCell ref="B25:H25"/>
    <mergeCell ref="B22:H22"/>
    <mergeCell ref="B23:H23"/>
    <mergeCell ref="B24:H24"/>
    <mergeCell ref="B47:D47"/>
    <mergeCell ref="B26:H26"/>
    <mergeCell ref="B48:J48"/>
    <mergeCell ref="B28:K28"/>
    <mergeCell ref="B29:B30"/>
    <mergeCell ref="C29:D29"/>
    <mergeCell ref="F29:G29"/>
    <mergeCell ref="I29:J29"/>
  </mergeCells>
  <pageMargins left="0.7" right="0.7" top="0.75" bottom="0.75" header="0.3" footer="0.3"/>
  <pageSetup paperSize="9" scale="69" orientation="landscape" r:id="rId1"/>
  <rowBreaks count="1" manualBreakCount="1">
    <brk id="27" min="1"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53"/>
  <sheetViews>
    <sheetView topLeftCell="A20" zoomScaleNormal="100" workbookViewId="0">
      <selection activeCell="R29" sqref="R29"/>
    </sheetView>
  </sheetViews>
  <sheetFormatPr defaultRowHeight="11.25" x14ac:dyDescent="0.15"/>
  <cols>
    <col min="1" max="1" width="46.28515625" style="9" customWidth="1"/>
    <col min="2" max="2" width="18" style="9" customWidth="1"/>
    <col min="3" max="3" width="26.5703125" style="65" customWidth="1"/>
    <col min="4" max="4" width="17.7109375" style="9" customWidth="1"/>
    <col min="5" max="5" width="14.7109375" style="9" customWidth="1"/>
    <col min="6" max="6" width="12.28515625" style="9" customWidth="1"/>
    <col min="7" max="7" width="17.42578125" style="9" customWidth="1"/>
    <col min="8" max="8" width="15.85546875" style="9" customWidth="1"/>
    <col min="9" max="9" width="11" style="9" customWidth="1"/>
    <col min="10" max="10" width="16" style="9" customWidth="1"/>
    <col min="11" max="16384" width="9.140625" style="9"/>
  </cols>
  <sheetData>
    <row r="1" spans="1:7" s="51" customFormat="1" ht="15" customHeight="1" x14ac:dyDescent="0.25">
      <c r="A1" s="265" t="s">
        <v>110</v>
      </c>
      <c r="B1" s="266"/>
      <c r="C1" s="266"/>
      <c r="D1" s="266"/>
      <c r="E1" s="266"/>
      <c r="F1" s="266"/>
      <c r="G1" s="267"/>
    </row>
    <row r="2" spans="1:7" s="51" customFormat="1" ht="78.75" x14ac:dyDescent="0.25">
      <c r="A2" s="53" t="s">
        <v>83</v>
      </c>
      <c r="B2" s="52" t="s">
        <v>82</v>
      </c>
      <c r="C2" s="52" t="s">
        <v>214</v>
      </c>
      <c r="D2" s="52" t="s">
        <v>342</v>
      </c>
      <c r="E2" s="52" t="s">
        <v>103</v>
      </c>
      <c r="F2" s="52" t="s">
        <v>102</v>
      </c>
      <c r="G2" s="52" t="s">
        <v>268</v>
      </c>
    </row>
    <row r="3" spans="1:7" s="51" customFormat="1" ht="15" customHeight="1" x14ac:dyDescent="0.25">
      <c r="A3" s="55" t="s">
        <v>235</v>
      </c>
      <c r="B3" s="56"/>
      <c r="C3" s="56"/>
      <c r="D3" s="56"/>
      <c r="E3" s="56"/>
      <c r="F3" s="56"/>
      <c r="G3" s="268" t="s">
        <v>271</v>
      </c>
    </row>
    <row r="4" spans="1:7" ht="15" customHeight="1" x14ac:dyDescent="0.15">
      <c r="A4" s="57" t="s">
        <v>236</v>
      </c>
      <c r="B4" s="58">
        <v>0</v>
      </c>
      <c r="C4" s="63"/>
      <c r="D4" s="63"/>
      <c r="E4" s="63"/>
      <c r="F4" s="63"/>
      <c r="G4" s="269"/>
    </row>
    <row r="5" spans="1:7" s="51" customFormat="1" ht="15" customHeight="1" x14ac:dyDescent="0.25">
      <c r="A5" s="55" t="s">
        <v>100</v>
      </c>
      <c r="B5" s="56"/>
      <c r="C5" s="56"/>
      <c r="D5" s="56"/>
      <c r="E5" s="56"/>
      <c r="F5" s="56"/>
      <c r="G5" s="269"/>
    </row>
    <row r="6" spans="1:7" s="51" customFormat="1" ht="23.25" x14ac:dyDescent="0.25">
      <c r="A6" s="59" t="s">
        <v>233</v>
      </c>
      <c r="B6" s="63"/>
      <c r="C6" s="63"/>
      <c r="D6" s="63"/>
      <c r="E6" s="63"/>
      <c r="F6" s="63"/>
      <c r="G6" s="269"/>
    </row>
    <row r="7" spans="1:7" ht="15" customHeight="1" x14ac:dyDescent="0.15">
      <c r="A7" s="57" t="s">
        <v>84</v>
      </c>
      <c r="B7" s="58">
        <v>0</v>
      </c>
      <c r="C7" s="63"/>
      <c r="D7" s="63"/>
      <c r="E7" s="63"/>
      <c r="F7" s="63"/>
      <c r="G7" s="269"/>
    </row>
    <row r="8" spans="1:7" ht="15" customHeight="1" x14ac:dyDescent="0.15">
      <c r="A8" s="57" t="s">
        <v>85</v>
      </c>
      <c r="B8" s="58">
        <v>0</v>
      </c>
      <c r="C8" s="63"/>
      <c r="D8" s="63"/>
      <c r="E8" s="63"/>
      <c r="F8" s="63"/>
      <c r="G8" s="269"/>
    </row>
    <row r="9" spans="1:7" s="51" customFormat="1" ht="15" customHeight="1" x14ac:dyDescent="0.25">
      <c r="A9" s="59" t="s">
        <v>92</v>
      </c>
      <c r="B9" s="63"/>
      <c r="C9" s="63"/>
      <c r="D9" s="63"/>
      <c r="E9" s="63"/>
      <c r="F9" s="63"/>
      <c r="G9" s="269"/>
    </row>
    <row r="10" spans="1:7" ht="22.5" x14ac:dyDescent="0.15">
      <c r="A10" s="57" t="s">
        <v>91</v>
      </c>
      <c r="B10" s="199" t="s">
        <v>208</v>
      </c>
      <c r="C10" s="63"/>
      <c r="D10" s="63"/>
      <c r="E10" s="63"/>
      <c r="F10" s="63"/>
      <c r="G10" s="269"/>
    </row>
    <row r="11" spans="1:7" s="51" customFormat="1" ht="15" customHeight="1" x14ac:dyDescent="0.25">
      <c r="A11" s="59" t="s">
        <v>234</v>
      </c>
      <c r="B11" s="198">
        <v>0</v>
      </c>
      <c r="C11" s="63"/>
      <c r="D11" s="63"/>
      <c r="E11" s="63"/>
      <c r="F11" s="63"/>
      <c r="G11" s="269"/>
    </row>
    <row r="12" spans="1:7" s="51" customFormat="1" ht="15" customHeight="1" x14ac:dyDescent="0.25">
      <c r="A12" s="55" t="s">
        <v>101</v>
      </c>
      <c r="B12" s="56"/>
      <c r="C12" s="56"/>
      <c r="D12" s="56"/>
      <c r="E12" s="56"/>
      <c r="F12" s="56"/>
      <c r="G12" s="269"/>
    </row>
    <row r="13" spans="1:7" s="51" customFormat="1" ht="22.5" x14ac:dyDescent="0.25">
      <c r="A13" s="59" t="s">
        <v>228</v>
      </c>
      <c r="B13" s="63"/>
      <c r="C13" s="63"/>
      <c r="D13" s="67">
        <v>75</v>
      </c>
      <c r="E13" s="63"/>
      <c r="F13" s="63"/>
      <c r="G13" s="269"/>
    </row>
    <row r="14" spans="1:7" ht="45" customHeight="1" x14ac:dyDescent="0.15">
      <c r="A14" s="57" t="s">
        <v>229</v>
      </c>
      <c r="B14" s="68">
        <f>(C14-F14)*D14</f>
        <v>0</v>
      </c>
      <c r="C14" s="58">
        <v>0</v>
      </c>
      <c r="D14" s="69">
        <v>0</v>
      </c>
      <c r="E14" s="66">
        <f>C14*D14</f>
        <v>0</v>
      </c>
      <c r="F14" s="66">
        <v>1000</v>
      </c>
      <c r="G14" s="269"/>
    </row>
    <row r="15" spans="1:7" s="51" customFormat="1" ht="15" customHeight="1" x14ac:dyDescent="0.25">
      <c r="A15" s="59" t="s">
        <v>99</v>
      </c>
      <c r="B15" s="63"/>
      <c r="C15" s="63"/>
      <c r="D15" s="63"/>
      <c r="E15" s="63"/>
      <c r="F15" s="63"/>
      <c r="G15" s="269"/>
    </row>
    <row r="16" spans="1:7" ht="33.75" x14ac:dyDescent="0.15">
      <c r="A16" s="57" t="s">
        <v>230</v>
      </c>
      <c r="B16" s="199" t="s">
        <v>208</v>
      </c>
      <c r="C16" s="63"/>
      <c r="D16" s="63"/>
      <c r="E16" s="63"/>
      <c r="F16" s="63"/>
      <c r="G16" s="269"/>
    </row>
    <row r="17" spans="1:7" ht="15" customHeight="1" x14ac:dyDescent="0.15">
      <c r="A17" s="60" t="s">
        <v>89</v>
      </c>
      <c r="B17" s="61"/>
      <c r="C17" s="61"/>
      <c r="D17" s="61"/>
      <c r="E17" s="61"/>
      <c r="F17" s="61"/>
      <c r="G17" s="269"/>
    </row>
    <row r="18" spans="1:7" ht="26.25" customHeight="1" x14ac:dyDescent="0.15">
      <c r="A18" s="57" t="s">
        <v>90</v>
      </c>
      <c r="B18" s="199" t="s">
        <v>208</v>
      </c>
      <c r="C18" s="63"/>
      <c r="D18" s="63"/>
      <c r="E18" s="63"/>
      <c r="F18" s="63"/>
      <c r="G18" s="269"/>
    </row>
    <row r="19" spans="1:7" ht="15" customHeight="1" x14ac:dyDescent="0.15">
      <c r="A19" s="60" t="s">
        <v>88</v>
      </c>
      <c r="B19" s="61"/>
      <c r="C19" s="61"/>
      <c r="D19" s="61"/>
      <c r="E19" s="61"/>
      <c r="F19" s="61"/>
      <c r="G19" s="269"/>
    </row>
    <row r="20" spans="1:7" ht="15" customHeight="1" x14ac:dyDescent="0.15">
      <c r="A20" s="57" t="s">
        <v>86</v>
      </c>
      <c r="B20" s="58">
        <v>0</v>
      </c>
      <c r="C20" s="63"/>
      <c r="D20" s="63"/>
      <c r="E20" s="63"/>
      <c r="F20" s="63"/>
      <c r="G20" s="269"/>
    </row>
    <row r="21" spans="1:7" ht="15" customHeight="1" x14ac:dyDescent="0.15">
      <c r="A21" s="60" t="s">
        <v>231</v>
      </c>
      <c r="B21" s="61"/>
      <c r="C21" s="61"/>
      <c r="D21" s="61"/>
      <c r="E21" s="61"/>
      <c r="F21" s="61"/>
      <c r="G21" s="269"/>
    </row>
    <row r="22" spans="1:7" ht="15" customHeight="1" x14ac:dyDescent="0.15">
      <c r="A22" s="57" t="s">
        <v>232</v>
      </c>
      <c r="B22" s="58">
        <v>0</v>
      </c>
      <c r="C22" s="63"/>
      <c r="D22" s="63"/>
      <c r="E22" s="63"/>
      <c r="F22" s="63"/>
      <c r="G22" s="269"/>
    </row>
    <row r="23" spans="1:7" ht="30" customHeight="1" x14ac:dyDescent="0.15">
      <c r="A23" s="60" t="s">
        <v>98</v>
      </c>
      <c r="B23" s="60"/>
      <c r="C23" s="60"/>
      <c r="D23" s="60"/>
      <c r="E23" s="60"/>
      <c r="F23" s="60"/>
      <c r="G23" s="269"/>
    </row>
    <row r="24" spans="1:7" ht="15" customHeight="1" x14ac:dyDescent="0.15">
      <c r="A24" s="182" t="s">
        <v>292</v>
      </c>
      <c r="B24" s="58">
        <v>0</v>
      </c>
      <c r="C24" s="63"/>
      <c r="D24" s="63"/>
      <c r="E24" s="63"/>
      <c r="F24" s="63"/>
      <c r="G24" s="269"/>
    </row>
    <row r="25" spans="1:7" ht="15" customHeight="1" x14ac:dyDescent="0.15">
      <c r="A25" s="182" t="s">
        <v>94</v>
      </c>
      <c r="B25" s="58">
        <v>0</v>
      </c>
      <c r="C25" s="63"/>
      <c r="D25" s="63"/>
      <c r="E25" s="63"/>
      <c r="F25" s="63"/>
      <c r="G25" s="269"/>
    </row>
    <row r="26" spans="1:7" ht="15" customHeight="1" x14ac:dyDescent="0.15">
      <c r="A26" s="182" t="s">
        <v>95</v>
      </c>
      <c r="B26" s="58">
        <v>0</v>
      </c>
      <c r="C26" s="63"/>
      <c r="D26" s="63"/>
      <c r="E26" s="63"/>
      <c r="F26" s="63"/>
      <c r="G26" s="269"/>
    </row>
    <row r="27" spans="1:7" ht="15" customHeight="1" x14ac:dyDescent="0.15">
      <c r="A27" s="182" t="s">
        <v>96</v>
      </c>
      <c r="B27" s="58">
        <v>0</v>
      </c>
      <c r="C27" s="63"/>
      <c r="D27" s="63"/>
      <c r="E27" s="63"/>
      <c r="F27" s="63"/>
      <c r="G27" s="269"/>
    </row>
    <row r="28" spans="1:7" ht="15" customHeight="1" x14ac:dyDescent="0.15">
      <c r="A28" s="182" t="s">
        <v>97</v>
      </c>
      <c r="B28" s="58">
        <v>0</v>
      </c>
      <c r="C28" s="63"/>
      <c r="D28" s="63"/>
      <c r="E28" s="63"/>
      <c r="F28" s="63"/>
      <c r="G28" s="269"/>
    </row>
    <row r="29" spans="1:7" ht="45" customHeight="1" x14ac:dyDescent="0.25">
      <c r="A29" s="197" t="s">
        <v>340</v>
      </c>
      <c r="B29" s="62">
        <f>B30-B14+E14</f>
        <v>0</v>
      </c>
      <c r="C29" s="63"/>
      <c r="D29" s="63"/>
      <c r="E29" s="63"/>
      <c r="F29" s="63"/>
      <c r="G29" s="269"/>
    </row>
    <row r="30" spans="1:7" ht="45" x14ac:dyDescent="0.25">
      <c r="A30" s="197" t="s">
        <v>341</v>
      </c>
      <c r="B30" s="228">
        <f>SUM(B4:B28)</f>
        <v>0</v>
      </c>
      <c r="C30" s="63"/>
      <c r="D30" s="63"/>
      <c r="E30" s="63"/>
      <c r="F30" s="63"/>
      <c r="G30" s="270"/>
    </row>
    <row r="31" spans="1:7" ht="45" x14ac:dyDescent="0.25">
      <c r="A31" s="197" t="s">
        <v>338</v>
      </c>
      <c r="B31" s="194">
        <v>0</v>
      </c>
      <c r="C31" s="167">
        <f>B29*B31</f>
        <v>0</v>
      </c>
    </row>
    <row r="33" spans="1:10" ht="15" customHeight="1" x14ac:dyDescent="0.25">
      <c r="A33" s="259" t="s">
        <v>314</v>
      </c>
      <c r="B33" s="260"/>
      <c r="C33" s="260"/>
      <c r="D33" s="260"/>
      <c r="E33" s="260"/>
      <c r="F33" s="260"/>
      <c r="G33" s="260"/>
      <c r="H33" s="260"/>
      <c r="I33" s="260"/>
      <c r="J33" s="261"/>
    </row>
    <row r="34" spans="1:10" ht="15" customHeight="1" x14ac:dyDescent="0.15">
      <c r="A34" s="262" t="s">
        <v>293</v>
      </c>
      <c r="B34" s="263" t="s">
        <v>294</v>
      </c>
      <c r="C34" s="263"/>
      <c r="D34" s="195"/>
      <c r="E34" s="264" t="s">
        <v>295</v>
      </c>
      <c r="F34" s="264"/>
      <c r="G34" s="195"/>
      <c r="H34" s="264" t="s">
        <v>296</v>
      </c>
      <c r="I34" s="264"/>
      <c r="J34" s="195"/>
    </row>
    <row r="35" spans="1:10" ht="15" customHeight="1" x14ac:dyDescent="0.15">
      <c r="A35" s="262"/>
      <c r="B35" s="16" t="s">
        <v>297</v>
      </c>
      <c r="C35" s="16" t="s">
        <v>298</v>
      </c>
      <c r="D35" s="196" t="s">
        <v>17</v>
      </c>
      <c r="E35" s="16" t="s">
        <v>297</v>
      </c>
      <c r="F35" s="16" t="s">
        <v>298</v>
      </c>
      <c r="G35" s="196" t="s">
        <v>17</v>
      </c>
      <c r="H35" s="16" t="s">
        <v>297</v>
      </c>
      <c r="I35" s="16" t="s">
        <v>298</v>
      </c>
      <c r="J35" s="196" t="s">
        <v>17</v>
      </c>
    </row>
    <row r="36" spans="1:10" ht="15" customHeight="1" x14ac:dyDescent="0.15">
      <c r="A36" s="200" t="s">
        <v>299</v>
      </c>
      <c r="B36" s="217"/>
      <c r="C36" s="218"/>
      <c r="D36" s="216">
        <f>B36*C36</f>
        <v>0</v>
      </c>
      <c r="E36" s="217"/>
      <c r="F36" s="218"/>
      <c r="G36" s="216">
        <f>E36*F36</f>
        <v>0</v>
      </c>
      <c r="H36" s="217"/>
      <c r="I36" s="218"/>
      <c r="J36" s="216">
        <f>H36*I36</f>
        <v>0</v>
      </c>
    </row>
    <row r="37" spans="1:10" ht="15" customHeight="1" x14ac:dyDescent="0.15">
      <c r="A37" s="200" t="s">
        <v>300</v>
      </c>
      <c r="B37" s="217"/>
      <c r="C37" s="218"/>
      <c r="D37" s="216">
        <f t="shared" ref="D37:D51" si="0">B37*C37</f>
        <v>0</v>
      </c>
      <c r="E37" s="217"/>
      <c r="F37" s="218"/>
      <c r="G37" s="216">
        <f t="shared" ref="G37:G51" si="1">E37*F37</f>
        <v>0</v>
      </c>
      <c r="H37" s="217"/>
      <c r="I37" s="218"/>
      <c r="J37" s="216">
        <f t="shared" ref="J37:J51" si="2">H37*I37</f>
        <v>0</v>
      </c>
    </row>
    <row r="38" spans="1:10" ht="15" customHeight="1" x14ac:dyDescent="0.15">
      <c r="A38" s="200" t="s">
        <v>301</v>
      </c>
      <c r="B38" s="217"/>
      <c r="C38" s="218"/>
      <c r="D38" s="216">
        <f t="shared" si="0"/>
        <v>0</v>
      </c>
      <c r="E38" s="217"/>
      <c r="F38" s="218"/>
      <c r="G38" s="216">
        <f t="shared" si="1"/>
        <v>0</v>
      </c>
      <c r="H38" s="217"/>
      <c r="I38" s="218"/>
      <c r="J38" s="216">
        <f t="shared" si="2"/>
        <v>0</v>
      </c>
    </row>
    <row r="39" spans="1:10" ht="15" customHeight="1" x14ac:dyDescent="0.15">
      <c r="A39" s="200" t="s">
        <v>302</v>
      </c>
      <c r="B39" s="217"/>
      <c r="C39" s="218"/>
      <c r="D39" s="216">
        <f t="shared" si="0"/>
        <v>0</v>
      </c>
      <c r="E39" s="217"/>
      <c r="F39" s="218"/>
      <c r="G39" s="216">
        <f t="shared" si="1"/>
        <v>0</v>
      </c>
      <c r="H39" s="217"/>
      <c r="I39" s="218"/>
      <c r="J39" s="216">
        <f t="shared" si="2"/>
        <v>0</v>
      </c>
    </row>
    <row r="40" spans="1:10" ht="15" customHeight="1" x14ac:dyDescent="0.15">
      <c r="A40" s="200" t="s">
        <v>303</v>
      </c>
      <c r="B40" s="217"/>
      <c r="C40" s="218"/>
      <c r="D40" s="216">
        <f t="shared" si="0"/>
        <v>0</v>
      </c>
      <c r="E40" s="217"/>
      <c r="F40" s="218"/>
      <c r="G40" s="216">
        <f t="shared" si="1"/>
        <v>0</v>
      </c>
      <c r="H40" s="217"/>
      <c r="I40" s="218"/>
      <c r="J40" s="216">
        <f t="shared" si="2"/>
        <v>0</v>
      </c>
    </row>
    <row r="41" spans="1:10" ht="15" customHeight="1" x14ac:dyDescent="0.15">
      <c r="A41" s="200" t="s">
        <v>304</v>
      </c>
      <c r="B41" s="217"/>
      <c r="C41" s="218"/>
      <c r="D41" s="216">
        <f t="shared" si="0"/>
        <v>0</v>
      </c>
      <c r="E41" s="217"/>
      <c r="F41" s="218"/>
      <c r="G41" s="216">
        <f t="shared" si="1"/>
        <v>0</v>
      </c>
      <c r="H41" s="217"/>
      <c r="I41" s="218"/>
      <c r="J41" s="216">
        <f t="shared" si="2"/>
        <v>0</v>
      </c>
    </row>
    <row r="42" spans="1:10" ht="15" customHeight="1" x14ac:dyDescent="0.15">
      <c r="A42" s="200" t="s">
        <v>305</v>
      </c>
      <c r="B42" s="217"/>
      <c r="C42" s="218"/>
      <c r="D42" s="216">
        <f t="shared" si="0"/>
        <v>0</v>
      </c>
      <c r="E42" s="217"/>
      <c r="F42" s="218"/>
      <c r="G42" s="216">
        <f t="shared" si="1"/>
        <v>0</v>
      </c>
      <c r="H42" s="217"/>
      <c r="I42" s="218"/>
      <c r="J42" s="216">
        <f t="shared" si="2"/>
        <v>0</v>
      </c>
    </row>
    <row r="43" spans="1:10" ht="15" customHeight="1" x14ac:dyDescent="0.15">
      <c r="A43" s="200" t="s">
        <v>306</v>
      </c>
      <c r="B43" s="217"/>
      <c r="C43" s="218"/>
      <c r="D43" s="216">
        <f t="shared" si="0"/>
        <v>0</v>
      </c>
      <c r="E43" s="217"/>
      <c r="F43" s="218"/>
      <c r="G43" s="216">
        <f t="shared" si="1"/>
        <v>0</v>
      </c>
      <c r="H43" s="217"/>
      <c r="I43" s="218"/>
      <c r="J43" s="216">
        <f t="shared" si="2"/>
        <v>0</v>
      </c>
    </row>
    <row r="44" spans="1:10" ht="15" customHeight="1" x14ac:dyDescent="0.15">
      <c r="A44" s="219" t="s">
        <v>307</v>
      </c>
      <c r="B44" s="217"/>
      <c r="C44" s="218"/>
      <c r="D44" s="216">
        <f t="shared" si="0"/>
        <v>0</v>
      </c>
      <c r="E44" s="217"/>
      <c r="F44" s="218"/>
      <c r="G44" s="216">
        <f t="shared" si="1"/>
        <v>0</v>
      </c>
      <c r="H44" s="217"/>
      <c r="I44" s="218"/>
      <c r="J44" s="216">
        <f t="shared" si="2"/>
        <v>0</v>
      </c>
    </row>
    <row r="45" spans="1:10" ht="15" customHeight="1" x14ac:dyDescent="0.15">
      <c r="A45" s="219" t="s">
        <v>307</v>
      </c>
      <c r="B45" s="217"/>
      <c r="C45" s="218"/>
      <c r="D45" s="216">
        <f t="shared" si="0"/>
        <v>0</v>
      </c>
      <c r="E45" s="217"/>
      <c r="F45" s="218"/>
      <c r="G45" s="216">
        <f t="shared" si="1"/>
        <v>0</v>
      </c>
      <c r="H45" s="217"/>
      <c r="I45" s="218"/>
      <c r="J45" s="216">
        <f t="shared" si="2"/>
        <v>0</v>
      </c>
    </row>
    <row r="46" spans="1:10" ht="15" customHeight="1" x14ac:dyDescent="0.15">
      <c r="A46" s="219" t="s">
        <v>307</v>
      </c>
      <c r="B46" s="217"/>
      <c r="C46" s="218"/>
      <c r="D46" s="216">
        <f t="shared" si="0"/>
        <v>0</v>
      </c>
      <c r="E46" s="217"/>
      <c r="F46" s="218"/>
      <c r="G46" s="216">
        <f t="shared" si="1"/>
        <v>0</v>
      </c>
      <c r="H46" s="217"/>
      <c r="I46" s="218"/>
      <c r="J46" s="216">
        <f t="shared" si="2"/>
        <v>0</v>
      </c>
    </row>
    <row r="47" spans="1:10" ht="15" customHeight="1" x14ac:dyDescent="0.15">
      <c r="A47" s="219" t="s">
        <v>307</v>
      </c>
      <c r="B47" s="217"/>
      <c r="C47" s="218"/>
      <c r="D47" s="216">
        <f t="shared" si="0"/>
        <v>0</v>
      </c>
      <c r="E47" s="217"/>
      <c r="F47" s="218"/>
      <c r="G47" s="216">
        <f t="shared" si="1"/>
        <v>0</v>
      </c>
      <c r="H47" s="217"/>
      <c r="I47" s="218"/>
      <c r="J47" s="216">
        <f t="shared" si="2"/>
        <v>0</v>
      </c>
    </row>
    <row r="48" spans="1:10" ht="15" customHeight="1" x14ac:dyDescent="0.15">
      <c r="A48" s="219" t="s">
        <v>307</v>
      </c>
      <c r="B48" s="217"/>
      <c r="C48" s="218"/>
      <c r="D48" s="216">
        <f t="shared" si="0"/>
        <v>0</v>
      </c>
      <c r="E48" s="217"/>
      <c r="F48" s="218"/>
      <c r="G48" s="216">
        <f t="shared" si="1"/>
        <v>0</v>
      </c>
      <c r="H48" s="217"/>
      <c r="I48" s="218"/>
      <c r="J48" s="216">
        <f t="shared" si="2"/>
        <v>0</v>
      </c>
    </row>
    <row r="49" spans="1:10" ht="15" customHeight="1" x14ac:dyDescent="0.15">
      <c r="A49" s="219" t="s">
        <v>307</v>
      </c>
      <c r="B49" s="217"/>
      <c r="C49" s="218"/>
      <c r="D49" s="216">
        <f t="shared" si="0"/>
        <v>0</v>
      </c>
      <c r="E49" s="217"/>
      <c r="F49" s="218"/>
      <c r="G49" s="216">
        <f t="shared" si="1"/>
        <v>0</v>
      </c>
      <c r="H49" s="217"/>
      <c r="I49" s="218"/>
      <c r="J49" s="216">
        <f t="shared" si="2"/>
        <v>0</v>
      </c>
    </row>
    <row r="50" spans="1:10" ht="15" customHeight="1" x14ac:dyDescent="0.15">
      <c r="A50" s="219" t="s">
        <v>307</v>
      </c>
      <c r="B50" s="217"/>
      <c r="C50" s="218"/>
      <c r="D50" s="216">
        <f t="shared" si="0"/>
        <v>0</v>
      </c>
      <c r="E50" s="217"/>
      <c r="F50" s="218"/>
      <c r="G50" s="216">
        <f t="shared" si="1"/>
        <v>0</v>
      </c>
      <c r="H50" s="217"/>
      <c r="I50" s="218"/>
      <c r="J50" s="216">
        <f t="shared" si="2"/>
        <v>0</v>
      </c>
    </row>
    <row r="51" spans="1:10" ht="15" customHeight="1" x14ac:dyDescent="0.15">
      <c r="A51" s="219" t="s">
        <v>307</v>
      </c>
      <c r="B51" s="217"/>
      <c r="C51" s="218"/>
      <c r="D51" s="216">
        <f t="shared" si="0"/>
        <v>0</v>
      </c>
      <c r="E51" s="217"/>
      <c r="F51" s="218"/>
      <c r="G51" s="216">
        <f t="shared" si="1"/>
        <v>0</v>
      </c>
      <c r="H51" s="217"/>
      <c r="I51" s="218"/>
      <c r="J51" s="216">
        <f t="shared" si="2"/>
        <v>0</v>
      </c>
    </row>
    <row r="52" spans="1:10" ht="15" customHeight="1" x14ac:dyDescent="0.15">
      <c r="A52" s="252" t="s">
        <v>312</v>
      </c>
      <c r="B52" s="252"/>
      <c r="C52" s="252"/>
      <c r="D52" s="201">
        <f>SUM(D36:D51)</f>
        <v>0</v>
      </c>
      <c r="E52" s="202"/>
      <c r="F52" s="203"/>
      <c r="G52" s="201">
        <f>SUM(G36:G51)</f>
        <v>0</v>
      </c>
      <c r="H52" s="202"/>
      <c r="I52" s="203"/>
      <c r="J52" s="201">
        <f>SUM(J36:J51)</f>
        <v>0</v>
      </c>
    </row>
    <row r="53" spans="1:10" ht="15" customHeight="1" x14ac:dyDescent="0.25">
      <c r="A53" s="256" t="s">
        <v>339</v>
      </c>
      <c r="B53" s="257"/>
      <c r="C53" s="257"/>
      <c r="D53" s="257"/>
      <c r="E53" s="257"/>
      <c r="F53" s="257"/>
      <c r="G53" s="257"/>
      <c r="H53" s="257"/>
      <c r="I53" s="258"/>
      <c r="J53" s="204">
        <f>D52+G52+J52</f>
        <v>0</v>
      </c>
    </row>
  </sheetData>
  <sheetProtection password="F4F9" sheet="1" objects="1" scenarios="1"/>
  <mergeCells count="9">
    <mergeCell ref="A1:G1"/>
    <mergeCell ref="G3:G30"/>
    <mergeCell ref="A52:C52"/>
    <mergeCell ref="A53:I53"/>
    <mergeCell ref="A33:J33"/>
    <mergeCell ref="A34:A35"/>
    <mergeCell ref="B34:C34"/>
    <mergeCell ref="E34:F34"/>
    <mergeCell ref="H34:I34"/>
  </mergeCells>
  <pageMargins left="0.7" right="0.7" top="0.75" bottom="0.75" header="0.3" footer="0.3"/>
  <pageSetup paperSize="9" scale="66" orientation="landscape" horizontalDpi="4294967293" verticalDpi="0" r:id="rId1"/>
  <rowBreaks count="1" manualBreakCount="1">
    <brk id="3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L137"/>
  <sheetViews>
    <sheetView zoomScaleNormal="100" workbookViewId="0">
      <selection activeCell="A47" sqref="A47:L63"/>
    </sheetView>
  </sheetViews>
  <sheetFormatPr defaultColWidth="8.85546875" defaultRowHeight="15" x14ac:dyDescent="0.25"/>
  <cols>
    <col min="1" max="1" width="47.85546875" customWidth="1"/>
    <col min="2" max="10" width="15.7109375" customWidth="1"/>
    <col min="13" max="13" width="33.42578125" style="131" customWidth="1"/>
    <col min="14" max="14" width="25.85546875" style="10" customWidth="1"/>
    <col min="15" max="38" width="8.85546875" style="10"/>
  </cols>
  <sheetData>
    <row r="1" spans="1:13" x14ac:dyDescent="0.25">
      <c r="A1" s="287" t="str">
        <f ca="1">MID(CELL("bestandsnaam",A1),SEARCH("]",CELL("bestandsnaam",A1),1)+1,99)</f>
        <v>Maatwerk</v>
      </c>
      <c r="B1" s="288"/>
      <c r="C1" s="288"/>
      <c r="D1" s="288"/>
      <c r="E1" s="288"/>
      <c r="F1" s="288"/>
      <c r="G1" s="288"/>
      <c r="H1" s="288"/>
      <c r="I1" s="288"/>
      <c r="J1" s="288"/>
      <c r="K1" s="288"/>
      <c r="L1" s="288"/>
    </row>
    <row r="2" spans="1:13" s="10" customFormat="1" x14ac:dyDescent="0.25">
      <c r="M2" s="131"/>
    </row>
    <row r="3" spans="1:13" s="10" customFormat="1" x14ac:dyDescent="0.25">
      <c r="A3" s="276" t="s">
        <v>13</v>
      </c>
      <c r="B3" s="277"/>
      <c r="C3" s="277"/>
      <c r="D3" s="277"/>
      <c r="E3" s="277"/>
      <c r="F3" s="277"/>
      <c r="G3" s="277"/>
      <c r="H3" s="277"/>
      <c r="I3" s="289">
        <f>K30</f>
        <v>0</v>
      </c>
      <c r="J3" s="290"/>
      <c r="K3" s="291"/>
      <c r="M3" s="131"/>
    </row>
    <row r="4" spans="1:13" s="10" customFormat="1" x14ac:dyDescent="0.25">
      <c r="A4" s="292" t="s">
        <v>45</v>
      </c>
      <c r="B4" s="293"/>
      <c r="C4" s="293"/>
      <c r="D4" s="293"/>
      <c r="E4" s="293"/>
      <c r="F4" s="293"/>
      <c r="G4" s="293"/>
      <c r="H4" s="293"/>
      <c r="I4" s="294">
        <f>B8</f>
        <v>0</v>
      </c>
      <c r="J4" s="295"/>
      <c r="K4" s="296"/>
      <c r="M4" s="131"/>
    </row>
    <row r="5" spans="1:13" s="10" customFormat="1" x14ac:dyDescent="0.25">
      <c r="A5" s="297" t="s">
        <v>200</v>
      </c>
      <c r="B5" s="297"/>
      <c r="C5" s="297"/>
      <c r="D5" s="297"/>
      <c r="E5" s="297"/>
      <c r="F5" s="297"/>
      <c r="G5" s="297"/>
      <c r="H5" s="297"/>
      <c r="I5" s="298">
        <f>+I3-I4</f>
        <v>0</v>
      </c>
      <c r="J5" s="298"/>
      <c r="K5" s="298"/>
      <c r="M5" s="131"/>
    </row>
    <row r="6" spans="1:13" s="10" customFormat="1" x14ac:dyDescent="0.25">
      <c r="M6" s="131"/>
    </row>
    <row r="7" spans="1:13" s="10" customFormat="1" x14ac:dyDescent="0.25">
      <c r="A7" s="30" t="s">
        <v>47</v>
      </c>
      <c r="B7" s="186">
        <v>0</v>
      </c>
      <c r="C7" s="31"/>
      <c r="D7" s="32"/>
      <c r="E7" s="32"/>
      <c r="F7" s="32"/>
      <c r="G7" s="32"/>
      <c r="H7" s="32"/>
      <c r="I7" s="32"/>
      <c r="J7" s="32"/>
      <c r="K7" s="32"/>
      <c r="L7" s="32"/>
      <c r="M7" s="131"/>
    </row>
    <row r="8" spans="1:13" s="10" customFormat="1" x14ac:dyDescent="0.25">
      <c r="A8" s="30" t="s">
        <v>45</v>
      </c>
      <c r="B8" s="33">
        <f>B7*(350*750)</f>
        <v>0</v>
      </c>
      <c r="C8" s="31"/>
      <c r="D8" s="32"/>
      <c r="E8" s="32"/>
      <c r="F8" s="32"/>
      <c r="G8" s="32"/>
      <c r="H8" s="32"/>
      <c r="I8" s="32"/>
      <c r="J8" s="32"/>
      <c r="K8" s="32"/>
      <c r="L8" s="32"/>
      <c r="M8" s="131"/>
    </row>
    <row r="9" spans="1:13" s="10" customFormat="1" x14ac:dyDescent="0.25">
      <c r="A9" s="29"/>
      <c r="B9" s="34"/>
      <c r="C9" s="31"/>
      <c r="D9" s="32"/>
      <c r="E9" s="32"/>
      <c r="F9" s="32"/>
      <c r="G9" s="32"/>
      <c r="H9" s="32"/>
      <c r="I9" s="32"/>
      <c r="J9" s="32"/>
      <c r="K9" s="32"/>
      <c r="L9" s="32"/>
      <c r="M9" s="131"/>
    </row>
    <row r="10" spans="1:13" s="10" customFormat="1" ht="15" customHeight="1" x14ac:dyDescent="0.25">
      <c r="A10" s="299" t="s">
        <v>197</v>
      </c>
      <c r="B10" s="300"/>
      <c r="C10" s="31"/>
      <c r="D10" s="32"/>
      <c r="E10" s="32"/>
      <c r="F10" s="32"/>
      <c r="G10" s="32"/>
      <c r="H10" s="32"/>
      <c r="I10" s="32"/>
      <c r="J10" s="32"/>
      <c r="K10" s="32"/>
      <c r="L10" s="32"/>
      <c r="M10" s="131"/>
    </row>
    <row r="11" spans="1:13" s="10" customFormat="1" x14ac:dyDescent="0.25">
      <c r="A11" s="301"/>
      <c r="B11" s="302"/>
      <c r="C11" s="31"/>
      <c r="D11" s="32"/>
      <c r="E11" s="32"/>
      <c r="F11" s="32"/>
      <c r="G11" s="32"/>
      <c r="H11" s="32"/>
      <c r="I11" s="32"/>
      <c r="J11" s="32"/>
      <c r="K11" s="32"/>
      <c r="L11" s="32"/>
      <c r="M11" s="131"/>
    </row>
    <row r="12" spans="1:13" s="10" customFormat="1" x14ac:dyDescent="0.25">
      <c r="A12" s="301"/>
      <c r="B12" s="302"/>
      <c r="C12" s="31"/>
      <c r="D12" s="32"/>
      <c r="E12" s="32"/>
      <c r="F12" s="32"/>
      <c r="G12" s="32"/>
      <c r="H12" s="32"/>
      <c r="I12" s="32"/>
      <c r="J12" s="32"/>
      <c r="K12" s="32"/>
      <c r="L12" s="32"/>
      <c r="M12" s="131"/>
    </row>
    <row r="13" spans="1:13" s="10" customFormat="1" x14ac:dyDescent="0.25">
      <c r="A13" s="301"/>
      <c r="B13" s="302"/>
      <c r="C13" s="31"/>
      <c r="D13" s="32"/>
      <c r="E13" s="32"/>
      <c r="F13" s="32"/>
      <c r="G13" s="32"/>
      <c r="H13" s="32"/>
      <c r="I13" s="32"/>
      <c r="J13" s="32"/>
      <c r="K13" s="32"/>
      <c r="L13" s="32"/>
      <c r="M13" s="131"/>
    </row>
    <row r="14" spans="1:13" s="10" customFormat="1" x14ac:dyDescent="0.25">
      <c r="A14" s="301"/>
      <c r="B14" s="302"/>
      <c r="C14" s="31"/>
      <c r="D14" s="32"/>
      <c r="E14" s="32"/>
      <c r="F14" s="32"/>
      <c r="G14" s="32"/>
      <c r="H14" s="32"/>
      <c r="I14" s="32"/>
      <c r="J14" s="32"/>
      <c r="K14" s="32"/>
      <c r="L14" s="32"/>
      <c r="M14" s="131"/>
    </row>
    <row r="15" spans="1:13" s="10" customFormat="1" x14ac:dyDescent="0.25">
      <c r="A15" s="303"/>
      <c r="B15" s="304"/>
      <c r="C15" s="31"/>
      <c r="D15" s="32"/>
      <c r="E15" s="32"/>
      <c r="F15" s="32"/>
      <c r="G15" s="32"/>
      <c r="H15" s="32"/>
      <c r="I15" s="32"/>
      <c r="J15" s="32"/>
      <c r="K15" s="32"/>
      <c r="L15" s="32"/>
      <c r="M15" s="131"/>
    </row>
    <row r="16" spans="1:13" s="10" customFormat="1" x14ac:dyDescent="0.25">
      <c r="A16" s="35"/>
      <c r="B16" s="32"/>
      <c r="C16" s="32"/>
      <c r="D16" s="32"/>
      <c r="E16" s="32"/>
      <c r="F16" s="32"/>
      <c r="G16" s="32"/>
      <c r="H16" s="32"/>
      <c r="I16" s="32"/>
      <c r="J16" s="32"/>
      <c r="K16" s="32"/>
      <c r="L16" s="32"/>
      <c r="M16" s="131"/>
    </row>
    <row r="17" spans="1:14" s="10" customFormat="1" x14ac:dyDescent="0.25">
      <c r="A17" s="305" t="s">
        <v>199</v>
      </c>
      <c r="B17" s="306"/>
      <c r="C17" s="306"/>
      <c r="D17" s="306"/>
      <c r="E17" s="306"/>
      <c r="F17" s="306"/>
      <c r="G17" s="306"/>
      <c r="H17" s="306"/>
      <c r="I17" s="306"/>
      <c r="J17" s="306"/>
      <c r="K17" s="306"/>
      <c r="L17" s="307"/>
      <c r="M17" s="131"/>
      <c r="N17" s="163" t="s">
        <v>268</v>
      </c>
    </row>
    <row r="18" spans="1:14" s="10" customFormat="1" x14ac:dyDescent="0.25">
      <c r="A18" s="276" t="s">
        <v>50</v>
      </c>
      <c r="B18" s="277"/>
      <c r="C18" s="277"/>
      <c r="D18" s="277"/>
      <c r="E18" s="277"/>
      <c r="F18" s="277"/>
      <c r="G18" s="277"/>
      <c r="H18" s="277"/>
      <c r="I18" s="277"/>
      <c r="J18" s="277"/>
      <c r="K18" s="277"/>
      <c r="L18" s="278"/>
      <c r="M18" s="131"/>
      <c r="N18" s="284" t="s">
        <v>272</v>
      </c>
    </row>
    <row r="19" spans="1:14" s="10" customFormat="1" x14ac:dyDescent="0.25">
      <c r="A19" s="279" t="s">
        <v>201</v>
      </c>
      <c r="B19" s="281" t="s">
        <v>52</v>
      </c>
      <c r="C19" s="282"/>
      <c r="D19" s="282"/>
      <c r="E19" s="282"/>
      <c r="F19" s="282"/>
      <c r="G19" s="282"/>
      <c r="H19" s="282"/>
      <c r="I19" s="282"/>
      <c r="J19" s="282"/>
      <c r="K19" s="282"/>
      <c r="L19" s="283"/>
      <c r="M19" s="131"/>
      <c r="N19" s="285"/>
    </row>
    <row r="20" spans="1:14" s="10" customFormat="1" x14ac:dyDescent="0.25">
      <c r="A20" s="280"/>
      <c r="B20" s="36">
        <v>1</v>
      </c>
      <c r="C20" s="36">
        <v>2</v>
      </c>
      <c r="D20" s="36">
        <v>3</v>
      </c>
      <c r="E20" s="36">
        <v>4</v>
      </c>
      <c r="F20" s="36">
        <v>5</v>
      </c>
      <c r="G20" s="36">
        <v>6</v>
      </c>
      <c r="H20" s="36">
        <v>7</v>
      </c>
      <c r="I20" s="36">
        <v>8</v>
      </c>
      <c r="J20" s="36">
        <v>9</v>
      </c>
      <c r="K20" s="36">
        <v>10</v>
      </c>
      <c r="L20" s="36">
        <v>11</v>
      </c>
      <c r="M20" s="131"/>
      <c r="N20" s="285"/>
    </row>
    <row r="21" spans="1:14" s="10" customFormat="1" x14ac:dyDescent="0.25">
      <c r="A21" s="30" t="s">
        <v>196</v>
      </c>
      <c r="B21" s="183">
        <v>0</v>
      </c>
      <c r="C21" s="183">
        <v>0</v>
      </c>
      <c r="D21" s="37"/>
      <c r="E21" s="37"/>
      <c r="F21" s="37"/>
      <c r="G21" s="37"/>
      <c r="H21" s="37"/>
      <c r="I21" s="37"/>
      <c r="J21" s="37"/>
      <c r="K21" s="37"/>
      <c r="L21" s="37"/>
      <c r="M21" s="131"/>
      <c r="N21" s="285"/>
    </row>
    <row r="22" spans="1:14" s="10" customFormat="1" x14ac:dyDescent="0.25">
      <c r="A22" s="30" t="s">
        <v>198</v>
      </c>
      <c r="B22" s="183">
        <v>0</v>
      </c>
      <c r="C22" s="183">
        <v>0</v>
      </c>
      <c r="D22" s="183">
        <v>0</v>
      </c>
      <c r="E22" s="37"/>
      <c r="F22" s="37"/>
      <c r="G22" s="37"/>
      <c r="H22" s="37"/>
      <c r="I22" s="37"/>
      <c r="J22" s="37"/>
      <c r="K22" s="37"/>
      <c r="L22" s="37"/>
      <c r="M22" s="131"/>
      <c r="N22" s="285"/>
    </row>
    <row r="23" spans="1:14" s="10" customFormat="1" x14ac:dyDescent="0.25">
      <c r="A23" s="30" t="s">
        <v>202</v>
      </c>
      <c r="B23" s="37"/>
      <c r="C23" s="183">
        <v>0</v>
      </c>
      <c r="D23" s="183">
        <v>0</v>
      </c>
      <c r="E23" s="183">
        <v>0</v>
      </c>
      <c r="F23" s="37"/>
      <c r="G23" s="37"/>
      <c r="H23" s="37"/>
      <c r="I23" s="37"/>
      <c r="J23" s="37"/>
      <c r="K23" s="37"/>
      <c r="L23" s="37"/>
      <c r="M23" s="131"/>
      <c r="N23" s="285"/>
    </row>
    <row r="24" spans="1:14" s="10" customFormat="1" x14ac:dyDescent="0.25">
      <c r="A24" s="30" t="s">
        <v>203</v>
      </c>
      <c r="B24" s="37"/>
      <c r="C24" s="37"/>
      <c r="D24" s="183">
        <v>0</v>
      </c>
      <c r="E24" s="183">
        <v>0</v>
      </c>
      <c r="F24" s="183">
        <v>0</v>
      </c>
      <c r="G24" s="37"/>
      <c r="H24" s="37"/>
      <c r="I24" s="37"/>
      <c r="J24" s="37"/>
      <c r="K24" s="37"/>
      <c r="L24" s="37"/>
      <c r="M24" s="131"/>
      <c r="N24" s="285"/>
    </row>
    <row r="25" spans="1:14" s="10" customFormat="1" x14ac:dyDescent="0.25">
      <c r="A25" s="30" t="s">
        <v>204</v>
      </c>
      <c r="B25" s="37"/>
      <c r="C25" s="37"/>
      <c r="D25" s="37"/>
      <c r="E25" s="183">
        <v>0</v>
      </c>
      <c r="F25" s="183">
        <v>0</v>
      </c>
      <c r="G25" s="183">
        <v>0</v>
      </c>
      <c r="H25" s="37"/>
      <c r="I25" s="37"/>
      <c r="J25" s="37"/>
      <c r="K25" s="37"/>
      <c r="L25" s="37"/>
      <c r="M25" s="131"/>
      <c r="N25" s="285"/>
    </row>
    <row r="26" spans="1:14" s="10" customFormat="1" x14ac:dyDescent="0.25">
      <c r="A26" s="30" t="s">
        <v>205</v>
      </c>
      <c r="B26" s="37"/>
      <c r="C26" s="37"/>
      <c r="D26" s="37"/>
      <c r="E26" s="37"/>
      <c r="F26" s="183">
        <v>0</v>
      </c>
      <c r="G26" s="183">
        <v>0</v>
      </c>
      <c r="H26" s="183">
        <v>0</v>
      </c>
      <c r="I26" s="37"/>
      <c r="J26" s="37"/>
      <c r="K26" s="37"/>
      <c r="L26" s="37"/>
      <c r="M26" s="131"/>
      <c r="N26" s="285"/>
    </row>
    <row r="27" spans="1:14" s="10" customFormat="1" x14ac:dyDescent="0.25">
      <c r="A27" s="30" t="s">
        <v>206</v>
      </c>
      <c r="B27" s="37"/>
      <c r="C27" s="37"/>
      <c r="D27" s="37"/>
      <c r="E27" s="37"/>
      <c r="F27" s="37"/>
      <c r="G27" s="183">
        <v>0</v>
      </c>
      <c r="H27" s="183">
        <v>0</v>
      </c>
      <c r="I27" s="183">
        <v>0</v>
      </c>
      <c r="J27" s="37"/>
      <c r="K27" s="37"/>
      <c r="L27" s="37"/>
      <c r="M27" s="131"/>
      <c r="N27" s="285"/>
    </row>
    <row r="28" spans="1:14" s="10" customFormat="1" ht="39" x14ac:dyDescent="0.25">
      <c r="A28" s="30" t="s">
        <v>207</v>
      </c>
      <c r="B28" s="37"/>
      <c r="C28" s="37"/>
      <c r="D28" s="37"/>
      <c r="E28" s="37"/>
      <c r="F28" s="37"/>
      <c r="G28" s="37"/>
      <c r="H28" s="183">
        <v>0</v>
      </c>
      <c r="I28" s="183">
        <v>0</v>
      </c>
      <c r="J28" s="183">
        <v>0</v>
      </c>
      <c r="K28" s="37"/>
      <c r="L28" s="37"/>
      <c r="M28" s="161" t="s">
        <v>209</v>
      </c>
      <c r="N28" s="285"/>
    </row>
    <row r="29" spans="1:14" s="10" customFormat="1" ht="15" customHeight="1" x14ac:dyDescent="0.25">
      <c r="A29" s="273"/>
      <c r="B29" s="273"/>
      <c r="C29" s="273"/>
      <c r="D29" s="273"/>
      <c r="E29" s="273"/>
      <c r="F29" s="273"/>
      <c r="G29" s="273"/>
      <c r="H29" s="273"/>
      <c r="I29" s="273"/>
      <c r="J29" s="273"/>
      <c r="K29" s="273"/>
      <c r="L29" s="273"/>
      <c r="M29" s="162" t="s">
        <v>210</v>
      </c>
      <c r="N29" s="285"/>
    </row>
    <row r="30" spans="1:14" s="10" customFormat="1" x14ac:dyDescent="0.25">
      <c r="A30" s="274" t="s">
        <v>61</v>
      </c>
      <c r="B30" s="274"/>
      <c r="C30" s="274"/>
      <c r="D30" s="274"/>
      <c r="E30" s="274"/>
      <c r="F30" s="274"/>
      <c r="G30" s="274"/>
      <c r="H30" s="274"/>
      <c r="I30" s="274"/>
      <c r="J30" s="274"/>
      <c r="K30" s="275">
        <f>(AVERAGE(B21,B22)+AVERAGE(C21,Maatwerk10)+AVERAGE(MAX(Maatwerk10),LARGE(Maatwerk10,1),LARGE(Maatwerk10,2),LARGE(Maatwerk10,3),LARGE(Maatwerk10,4),LARGE(Maatwerk10,5)))*M30</f>
        <v>0</v>
      </c>
      <c r="L30" s="275">
        <f>(AVERAGE(Maatwerk10)+AVERAGE(MAX(Maatwerk10),LARGE(Maatwerk10,1),LARGE(Maatwerk10,2),LARGE(Maatwerk10,3),LARGE(Maatwerk10,4),LARGE(Maatwerk10,5)))*500</f>
        <v>0</v>
      </c>
      <c r="M30" s="187">
        <v>800</v>
      </c>
      <c r="N30" s="285"/>
    </row>
    <row r="31" spans="1:14" s="10" customFormat="1" x14ac:dyDescent="0.25">
      <c r="A31" s="29"/>
      <c r="B31" s="29"/>
      <c r="C31" s="29"/>
      <c r="D31" s="29"/>
      <c r="E31" s="29"/>
      <c r="F31" s="29"/>
      <c r="G31" s="29"/>
      <c r="H31" s="29"/>
      <c r="I31" s="29"/>
      <c r="J31" s="29"/>
      <c r="K31" s="29"/>
      <c r="L31" s="29"/>
      <c r="M31" s="131"/>
      <c r="N31" s="285"/>
    </row>
    <row r="32" spans="1:14" s="10" customFormat="1" x14ac:dyDescent="0.25">
      <c r="A32" s="276" t="s">
        <v>62</v>
      </c>
      <c r="B32" s="277"/>
      <c r="C32" s="277"/>
      <c r="D32" s="277"/>
      <c r="E32" s="277"/>
      <c r="F32" s="277"/>
      <c r="G32" s="277"/>
      <c r="H32" s="277"/>
      <c r="I32" s="277"/>
      <c r="J32" s="277"/>
      <c r="K32" s="277"/>
      <c r="L32" s="278"/>
      <c r="M32" s="131"/>
      <c r="N32" s="285"/>
    </row>
    <row r="33" spans="1:14" s="10" customFormat="1" x14ac:dyDescent="0.25">
      <c r="A33" s="279" t="s">
        <v>51</v>
      </c>
      <c r="B33" s="281" t="s">
        <v>52</v>
      </c>
      <c r="C33" s="282"/>
      <c r="D33" s="282"/>
      <c r="E33" s="282"/>
      <c r="F33" s="282"/>
      <c r="G33" s="282"/>
      <c r="H33" s="282"/>
      <c r="I33" s="282"/>
      <c r="J33" s="282"/>
      <c r="K33" s="282"/>
      <c r="L33" s="283"/>
      <c r="M33" s="131"/>
      <c r="N33" s="285"/>
    </row>
    <row r="34" spans="1:14" s="10" customFormat="1" x14ac:dyDescent="0.25">
      <c r="A34" s="280"/>
      <c r="B34" s="36">
        <v>1</v>
      </c>
      <c r="C34" s="36">
        <v>2</v>
      </c>
      <c r="D34" s="36">
        <v>3</v>
      </c>
      <c r="E34" s="36">
        <v>4</v>
      </c>
      <c r="F34" s="36">
        <v>5</v>
      </c>
      <c r="G34" s="36">
        <v>6</v>
      </c>
      <c r="H34" s="36">
        <v>7</v>
      </c>
      <c r="I34" s="36">
        <v>8</v>
      </c>
      <c r="J34" s="36">
        <v>9</v>
      </c>
      <c r="K34" s="36">
        <v>10</v>
      </c>
      <c r="L34" s="36">
        <v>11</v>
      </c>
      <c r="M34" s="131"/>
      <c r="N34" s="285"/>
    </row>
    <row r="35" spans="1:14" s="10" customFormat="1" x14ac:dyDescent="0.25">
      <c r="A35" s="30" t="s">
        <v>196</v>
      </c>
      <c r="B35" s="184">
        <v>0</v>
      </c>
      <c r="C35" s="184">
        <v>0</v>
      </c>
      <c r="D35" s="37"/>
      <c r="E35" s="37"/>
      <c r="F35" s="37"/>
      <c r="G35" s="37"/>
      <c r="H35" s="37"/>
      <c r="I35" s="37"/>
      <c r="J35" s="37"/>
      <c r="K35" s="37"/>
      <c r="L35" s="37"/>
      <c r="M35" s="131"/>
      <c r="N35" s="285"/>
    </row>
    <row r="36" spans="1:14" s="10" customFormat="1" x14ac:dyDescent="0.25">
      <c r="A36" s="30" t="s">
        <v>198</v>
      </c>
      <c r="B36" s="184">
        <v>0</v>
      </c>
      <c r="C36" s="184">
        <v>0</v>
      </c>
      <c r="D36" s="184">
        <v>0</v>
      </c>
      <c r="E36" s="37"/>
      <c r="F36" s="37"/>
      <c r="G36" s="37"/>
      <c r="H36" s="37"/>
      <c r="I36" s="37"/>
      <c r="J36" s="37"/>
      <c r="K36" s="37"/>
      <c r="L36" s="37"/>
      <c r="M36" s="131"/>
      <c r="N36" s="285"/>
    </row>
    <row r="37" spans="1:14" s="10" customFormat="1" x14ac:dyDescent="0.25">
      <c r="A37" s="30" t="s">
        <v>202</v>
      </c>
      <c r="B37" s="37"/>
      <c r="C37" s="184">
        <v>0</v>
      </c>
      <c r="D37" s="184">
        <v>0</v>
      </c>
      <c r="E37" s="184">
        <v>0</v>
      </c>
      <c r="F37" s="37"/>
      <c r="G37" s="37"/>
      <c r="H37" s="37"/>
      <c r="I37" s="37"/>
      <c r="J37" s="37"/>
      <c r="K37" s="37"/>
      <c r="L37" s="37"/>
      <c r="M37" s="131"/>
      <c r="N37" s="285"/>
    </row>
    <row r="38" spans="1:14" s="10" customFormat="1" x14ac:dyDescent="0.25">
      <c r="A38" s="30" t="s">
        <v>203</v>
      </c>
      <c r="B38" s="37"/>
      <c r="C38" s="37"/>
      <c r="D38" s="184">
        <v>0</v>
      </c>
      <c r="E38" s="184">
        <v>0</v>
      </c>
      <c r="F38" s="184">
        <v>0</v>
      </c>
      <c r="G38" s="37"/>
      <c r="H38" s="37"/>
      <c r="I38" s="37"/>
      <c r="J38" s="37"/>
      <c r="K38" s="37"/>
      <c r="L38" s="37"/>
      <c r="M38" s="131"/>
      <c r="N38" s="285"/>
    </row>
    <row r="39" spans="1:14" s="10" customFormat="1" x14ac:dyDescent="0.25">
      <c r="A39" s="30" t="s">
        <v>204</v>
      </c>
      <c r="B39" s="37"/>
      <c r="C39" s="37"/>
      <c r="D39" s="37"/>
      <c r="E39" s="184">
        <v>0</v>
      </c>
      <c r="F39" s="184">
        <v>0</v>
      </c>
      <c r="G39" s="184">
        <v>0</v>
      </c>
      <c r="H39" s="37"/>
      <c r="I39" s="37"/>
      <c r="J39" s="37"/>
      <c r="K39" s="37"/>
      <c r="L39" s="37"/>
      <c r="M39" s="131"/>
      <c r="N39" s="285"/>
    </row>
    <row r="40" spans="1:14" s="10" customFormat="1" x14ac:dyDescent="0.25">
      <c r="A40" s="30" t="s">
        <v>205</v>
      </c>
      <c r="B40" s="37"/>
      <c r="C40" s="37"/>
      <c r="D40" s="37"/>
      <c r="E40" s="37"/>
      <c r="F40" s="184">
        <v>0</v>
      </c>
      <c r="G40" s="184">
        <v>0</v>
      </c>
      <c r="H40" s="184">
        <v>0</v>
      </c>
      <c r="I40" s="37"/>
      <c r="J40" s="37"/>
      <c r="K40" s="37"/>
      <c r="L40" s="37"/>
      <c r="M40" s="131"/>
      <c r="N40" s="285"/>
    </row>
    <row r="41" spans="1:14" s="10" customFormat="1" x14ac:dyDescent="0.25">
      <c r="A41" s="30" t="s">
        <v>206</v>
      </c>
      <c r="B41" s="37"/>
      <c r="C41" s="37"/>
      <c r="D41" s="37"/>
      <c r="E41" s="37"/>
      <c r="F41" s="37"/>
      <c r="G41" s="184">
        <v>0</v>
      </c>
      <c r="H41" s="184">
        <v>0</v>
      </c>
      <c r="I41" s="184">
        <v>0</v>
      </c>
      <c r="J41" s="37"/>
      <c r="K41" s="37"/>
      <c r="L41" s="37"/>
      <c r="M41" s="131"/>
      <c r="N41" s="285"/>
    </row>
    <row r="42" spans="1:14" s="10" customFormat="1" x14ac:dyDescent="0.25">
      <c r="A42" s="30" t="s">
        <v>207</v>
      </c>
      <c r="B42" s="37"/>
      <c r="C42" s="37"/>
      <c r="D42" s="37"/>
      <c r="E42" s="37"/>
      <c r="F42" s="37"/>
      <c r="G42" s="37"/>
      <c r="H42" s="185">
        <v>0</v>
      </c>
      <c r="I42" s="185">
        <v>0</v>
      </c>
      <c r="J42" s="185">
        <v>0</v>
      </c>
      <c r="K42" s="37"/>
      <c r="L42" s="37"/>
      <c r="M42" s="131"/>
      <c r="N42" s="286"/>
    </row>
    <row r="43" spans="1:14" s="10" customFormat="1" x14ac:dyDescent="0.25">
      <c r="A43" s="29"/>
      <c r="B43" s="29"/>
      <c r="C43" s="29"/>
      <c r="D43" s="29"/>
      <c r="E43" s="29"/>
      <c r="F43" s="29"/>
      <c r="G43" s="29"/>
      <c r="H43" s="29"/>
      <c r="I43" s="29"/>
      <c r="J43" s="29"/>
      <c r="K43" s="29"/>
      <c r="L43" s="29"/>
      <c r="M43" s="131"/>
    </row>
    <row r="44" spans="1:14" s="10" customFormat="1" x14ac:dyDescent="0.25">
      <c r="A44" s="29"/>
      <c r="B44" s="29"/>
      <c r="C44" s="29"/>
      <c r="D44" s="29"/>
      <c r="E44" s="29"/>
      <c r="F44" s="29"/>
      <c r="G44" s="29"/>
      <c r="H44" s="29"/>
      <c r="I44" s="29"/>
      <c r="J44" s="29"/>
      <c r="K44" s="29"/>
      <c r="L44" s="29"/>
      <c r="M44" s="131"/>
    </row>
    <row r="45" spans="1:14" s="10" customFormat="1" x14ac:dyDescent="0.25">
      <c r="A45" s="29"/>
      <c r="B45" s="29"/>
      <c r="C45" s="29"/>
      <c r="D45" s="29"/>
      <c r="E45" s="29"/>
      <c r="F45" s="29"/>
      <c r="G45" s="29"/>
      <c r="H45" s="29"/>
      <c r="I45" s="29"/>
      <c r="J45" s="29"/>
      <c r="K45" s="29"/>
      <c r="L45" s="29"/>
      <c r="M45" s="131"/>
    </row>
    <row r="46" spans="1:14" s="10" customFormat="1" x14ac:dyDescent="0.25">
      <c r="A46" s="32"/>
      <c r="B46" s="32"/>
      <c r="C46" s="32"/>
      <c r="D46" s="32"/>
      <c r="E46" s="32"/>
      <c r="F46" s="32"/>
      <c r="G46" s="32"/>
      <c r="H46" s="32"/>
      <c r="I46" s="32"/>
      <c r="J46" s="32"/>
      <c r="K46" s="32"/>
      <c r="L46" s="32"/>
      <c r="M46" s="131"/>
    </row>
    <row r="47" spans="1:14" s="10" customFormat="1" ht="15" customHeight="1" x14ac:dyDescent="0.25">
      <c r="A47" s="271" t="s">
        <v>211</v>
      </c>
      <c r="B47" s="271"/>
      <c r="C47" s="271"/>
      <c r="D47" s="271"/>
      <c r="E47" s="271"/>
      <c r="F47" s="271"/>
      <c r="G47" s="271"/>
      <c r="H47" s="271"/>
      <c r="I47" s="271"/>
      <c r="J47" s="271"/>
      <c r="K47" s="271"/>
      <c r="L47" s="271"/>
      <c r="M47" s="131"/>
    </row>
    <row r="48" spans="1:14" s="10" customFormat="1" x14ac:dyDescent="0.25">
      <c r="A48" s="272"/>
      <c r="B48" s="272"/>
      <c r="C48" s="272"/>
      <c r="D48" s="272"/>
      <c r="E48" s="272"/>
      <c r="F48" s="272"/>
      <c r="G48" s="272"/>
      <c r="H48" s="272"/>
      <c r="I48" s="272"/>
      <c r="J48" s="272"/>
      <c r="K48" s="272"/>
      <c r="L48" s="272"/>
      <c r="M48" s="131"/>
    </row>
    <row r="49" spans="1:13" s="10" customFormat="1" x14ac:dyDescent="0.25">
      <c r="A49" s="272"/>
      <c r="B49" s="272"/>
      <c r="C49" s="272"/>
      <c r="D49" s="272"/>
      <c r="E49" s="272"/>
      <c r="F49" s="272"/>
      <c r="G49" s="272"/>
      <c r="H49" s="272"/>
      <c r="I49" s="272"/>
      <c r="J49" s="272"/>
      <c r="K49" s="272"/>
      <c r="L49" s="272"/>
      <c r="M49" s="131"/>
    </row>
    <row r="50" spans="1:13" s="10" customFormat="1" x14ac:dyDescent="0.25">
      <c r="A50" s="272"/>
      <c r="B50" s="272"/>
      <c r="C50" s="272"/>
      <c r="D50" s="272"/>
      <c r="E50" s="272"/>
      <c r="F50" s="272"/>
      <c r="G50" s="272"/>
      <c r="H50" s="272"/>
      <c r="I50" s="272"/>
      <c r="J50" s="272"/>
      <c r="K50" s="272"/>
      <c r="L50" s="272"/>
      <c r="M50" s="131"/>
    </row>
    <row r="51" spans="1:13" s="10" customFormat="1" x14ac:dyDescent="0.25">
      <c r="A51" s="272"/>
      <c r="B51" s="272"/>
      <c r="C51" s="272"/>
      <c r="D51" s="272"/>
      <c r="E51" s="272"/>
      <c r="F51" s="272"/>
      <c r="G51" s="272"/>
      <c r="H51" s="272"/>
      <c r="I51" s="272"/>
      <c r="J51" s="272"/>
      <c r="K51" s="272"/>
      <c r="L51" s="272"/>
      <c r="M51" s="131"/>
    </row>
    <row r="52" spans="1:13" s="10" customFormat="1" x14ac:dyDescent="0.25">
      <c r="A52" s="272"/>
      <c r="B52" s="272"/>
      <c r="C52" s="272"/>
      <c r="D52" s="272"/>
      <c r="E52" s="272"/>
      <c r="F52" s="272"/>
      <c r="G52" s="272"/>
      <c r="H52" s="272"/>
      <c r="I52" s="272"/>
      <c r="J52" s="272"/>
      <c r="K52" s="272"/>
      <c r="L52" s="272"/>
      <c r="M52" s="131"/>
    </row>
    <row r="53" spans="1:13" s="10" customFormat="1" x14ac:dyDescent="0.25">
      <c r="A53" s="272"/>
      <c r="B53" s="272"/>
      <c r="C53" s="272"/>
      <c r="D53" s="272"/>
      <c r="E53" s="272"/>
      <c r="F53" s="272"/>
      <c r="G53" s="272"/>
      <c r="H53" s="272"/>
      <c r="I53" s="272"/>
      <c r="J53" s="272"/>
      <c r="K53" s="272"/>
      <c r="L53" s="272"/>
      <c r="M53" s="131"/>
    </row>
    <row r="54" spans="1:13" s="10" customFormat="1" x14ac:dyDescent="0.25">
      <c r="A54" s="272"/>
      <c r="B54" s="272"/>
      <c r="C54" s="272"/>
      <c r="D54" s="272"/>
      <c r="E54" s="272"/>
      <c r="F54" s="272"/>
      <c r="G54" s="272"/>
      <c r="H54" s="272"/>
      <c r="I54" s="272"/>
      <c r="J54" s="272"/>
      <c r="K54" s="272"/>
      <c r="L54" s="272"/>
      <c r="M54" s="131"/>
    </row>
    <row r="55" spans="1:13" s="10" customFormat="1" x14ac:dyDescent="0.25">
      <c r="A55" s="272"/>
      <c r="B55" s="272"/>
      <c r="C55" s="272"/>
      <c r="D55" s="272"/>
      <c r="E55" s="272"/>
      <c r="F55" s="272"/>
      <c r="G55" s="272"/>
      <c r="H55" s="272"/>
      <c r="I55" s="272"/>
      <c r="J55" s="272"/>
      <c r="K55" s="272"/>
      <c r="L55" s="272"/>
      <c r="M55" s="131"/>
    </row>
    <row r="56" spans="1:13" s="10" customFormat="1" x14ac:dyDescent="0.25">
      <c r="A56" s="272"/>
      <c r="B56" s="272"/>
      <c r="C56" s="272"/>
      <c r="D56" s="272"/>
      <c r="E56" s="272"/>
      <c r="F56" s="272"/>
      <c r="G56" s="272"/>
      <c r="H56" s="272"/>
      <c r="I56" s="272"/>
      <c r="J56" s="272"/>
      <c r="K56" s="272"/>
      <c r="L56" s="272"/>
      <c r="M56" s="131"/>
    </row>
    <row r="57" spans="1:13" s="10" customFormat="1" x14ac:dyDescent="0.25">
      <c r="A57" s="272"/>
      <c r="B57" s="272"/>
      <c r="C57" s="272"/>
      <c r="D57" s="272"/>
      <c r="E57" s="272"/>
      <c r="F57" s="272"/>
      <c r="G57" s="272"/>
      <c r="H57" s="272"/>
      <c r="I57" s="272"/>
      <c r="J57" s="272"/>
      <c r="K57" s="272"/>
      <c r="L57" s="272"/>
      <c r="M57" s="131"/>
    </row>
    <row r="58" spans="1:13" s="10" customFormat="1" x14ac:dyDescent="0.25">
      <c r="A58" s="272"/>
      <c r="B58" s="272"/>
      <c r="C58" s="272"/>
      <c r="D58" s="272"/>
      <c r="E58" s="272"/>
      <c r="F58" s="272"/>
      <c r="G58" s="272"/>
      <c r="H58" s="272"/>
      <c r="I58" s="272"/>
      <c r="J58" s="272"/>
      <c r="K58" s="272"/>
      <c r="L58" s="272"/>
      <c r="M58" s="131"/>
    </row>
    <row r="59" spans="1:13" s="10" customFormat="1" x14ac:dyDescent="0.25">
      <c r="A59" s="272"/>
      <c r="B59" s="272"/>
      <c r="C59" s="272"/>
      <c r="D59" s="272"/>
      <c r="E59" s="272"/>
      <c r="F59" s="272"/>
      <c r="G59" s="272"/>
      <c r="H59" s="272"/>
      <c r="I59" s="272"/>
      <c r="J59" s="272"/>
      <c r="K59" s="272"/>
      <c r="L59" s="272"/>
      <c r="M59" s="131"/>
    </row>
    <row r="60" spans="1:13" s="10" customFormat="1" x14ac:dyDescent="0.25">
      <c r="A60" s="272"/>
      <c r="B60" s="272"/>
      <c r="C60" s="272"/>
      <c r="D60" s="272"/>
      <c r="E60" s="272"/>
      <c r="F60" s="272"/>
      <c r="G60" s="272"/>
      <c r="H60" s="272"/>
      <c r="I60" s="272"/>
      <c r="J60" s="272"/>
      <c r="K60" s="272"/>
      <c r="L60" s="272"/>
      <c r="M60" s="131"/>
    </row>
    <row r="61" spans="1:13" s="10" customFormat="1" x14ac:dyDescent="0.25">
      <c r="A61" s="272"/>
      <c r="B61" s="272"/>
      <c r="C61" s="272"/>
      <c r="D61" s="272"/>
      <c r="E61" s="272"/>
      <c r="F61" s="272"/>
      <c r="G61" s="272"/>
      <c r="H61" s="272"/>
      <c r="I61" s="272"/>
      <c r="J61" s="272"/>
      <c r="K61" s="272"/>
      <c r="L61" s="272"/>
      <c r="M61" s="131"/>
    </row>
    <row r="62" spans="1:13" s="10" customFormat="1" x14ac:dyDescent="0.25">
      <c r="A62" s="272"/>
      <c r="B62" s="272"/>
      <c r="C62" s="272"/>
      <c r="D62" s="272"/>
      <c r="E62" s="272"/>
      <c r="F62" s="272"/>
      <c r="G62" s="272"/>
      <c r="H62" s="272"/>
      <c r="I62" s="272"/>
      <c r="J62" s="272"/>
      <c r="K62" s="272"/>
      <c r="L62" s="272"/>
      <c r="M62" s="131"/>
    </row>
    <row r="63" spans="1:13" s="10" customFormat="1" x14ac:dyDescent="0.25">
      <c r="A63" s="272"/>
      <c r="B63" s="272"/>
      <c r="C63" s="272"/>
      <c r="D63" s="272"/>
      <c r="E63" s="272"/>
      <c r="F63" s="272"/>
      <c r="G63" s="272"/>
      <c r="H63" s="272"/>
      <c r="I63" s="272"/>
      <c r="J63" s="272"/>
      <c r="K63" s="272"/>
      <c r="L63" s="272"/>
      <c r="M63" s="131"/>
    </row>
    <row r="64" spans="1:13" s="10" customFormat="1" x14ac:dyDescent="0.25">
      <c r="A64" s="38"/>
      <c r="B64" s="38"/>
      <c r="C64" s="38"/>
      <c r="D64" s="38"/>
      <c r="E64" s="38"/>
      <c r="F64" s="38"/>
      <c r="G64" s="38"/>
      <c r="H64" s="38"/>
      <c r="I64" s="38"/>
      <c r="J64" s="38"/>
      <c r="K64" s="38"/>
      <c r="L64" s="38"/>
      <c r="M64" s="131"/>
    </row>
    <row r="65" spans="1:13" s="10" customFormat="1" x14ac:dyDescent="0.25">
      <c r="A65" s="38"/>
      <c r="B65" s="38"/>
      <c r="C65" s="38"/>
      <c r="D65" s="38"/>
      <c r="E65" s="38"/>
      <c r="F65" s="38"/>
      <c r="G65" s="38"/>
      <c r="H65" s="38"/>
      <c r="I65" s="38"/>
      <c r="J65" s="38"/>
      <c r="M65" s="131"/>
    </row>
    <row r="66" spans="1:13" s="10" customFormat="1" x14ac:dyDescent="0.25">
      <c r="B66" s="38"/>
      <c r="C66" s="38"/>
      <c r="D66" s="38"/>
      <c r="E66" s="38"/>
      <c r="F66" s="38"/>
      <c r="G66" s="38"/>
      <c r="H66" s="38"/>
      <c r="I66" s="38"/>
      <c r="J66" s="38"/>
      <c r="M66" s="131"/>
    </row>
    <row r="67" spans="1:13" s="10" customFormat="1" x14ac:dyDescent="0.25">
      <c r="E67" s="38"/>
      <c r="F67" s="38"/>
      <c r="G67" s="38"/>
      <c r="H67" s="38"/>
      <c r="I67" s="38"/>
      <c r="J67" s="38"/>
      <c r="M67" s="131"/>
    </row>
    <row r="68" spans="1:13" s="10" customFormat="1" x14ac:dyDescent="0.25">
      <c r="E68" s="38"/>
      <c r="F68" s="38"/>
      <c r="G68" s="38"/>
      <c r="H68" s="38"/>
      <c r="I68" s="38"/>
      <c r="J68" s="38"/>
      <c r="M68" s="131"/>
    </row>
    <row r="69" spans="1:13" s="10" customFormat="1" x14ac:dyDescent="0.25">
      <c r="E69" s="38"/>
      <c r="F69" s="38"/>
      <c r="G69" s="38"/>
      <c r="H69" s="38"/>
      <c r="I69" s="38"/>
      <c r="J69" s="38"/>
      <c r="M69" s="131"/>
    </row>
    <row r="70" spans="1:13" s="10" customFormat="1" x14ac:dyDescent="0.25">
      <c r="E70" s="38"/>
      <c r="F70" s="38"/>
      <c r="G70" s="38"/>
      <c r="H70" s="38"/>
      <c r="I70" s="38"/>
      <c r="J70" s="38"/>
      <c r="M70" s="131"/>
    </row>
    <row r="71" spans="1:13" s="10" customFormat="1" x14ac:dyDescent="0.25">
      <c r="E71" s="38"/>
      <c r="F71" s="38"/>
      <c r="G71" s="38"/>
      <c r="H71" s="38"/>
      <c r="I71" s="38"/>
      <c r="J71" s="38"/>
      <c r="M71" s="131"/>
    </row>
    <row r="72" spans="1:13" s="10" customFormat="1" x14ac:dyDescent="0.25">
      <c r="E72" s="38"/>
      <c r="F72" s="38"/>
      <c r="G72" s="38"/>
      <c r="H72" s="38"/>
      <c r="I72" s="38"/>
      <c r="J72" s="38"/>
      <c r="M72" s="131"/>
    </row>
    <row r="73" spans="1:13" s="10" customFormat="1" x14ac:dyDescent="0.25">
      <c r="E73" s="38"/>
      <c r="F73" s="38"/>
      <c r="G73" s="38"/>
      <c r="H73" s="38"/>
      <c r="I73" s="38"/>
      <c r="J73" s="38"/>
      <c r="K73" s="38"/>
      <c r="L73" s="38"/>
      <c r="M73" s="131"/>
    </row>
    <row r="74" spans="1:13" s="10" customFormat="1" x14ac:dyDescent="0.25">
      <c r="E74" s="38"/>
      <c r="F74" s="38"/>
      <c r="G74" s="38"/>
      <c r="H74" s="38"/>
      <c r="I74" s="38"/>
      <c r="J74" s="38"/>
      <c r="K74" s="38"/>
      <c r="L74" s="38"/>
      <c r="M74" s="131"/>
    </row>
    <row r="75" spans="1:13" s="10" customFormat="1" x14ac:dyDescent="0.25">
      <c r="M75" s="131"/>
    </row>
    <row r="76" spans="1:13" s="10" customFormat="1" x14ac:dyDescent="0.25">
      <c r="M76" s="131"/>
    </row>
    <row r="77" spans="1:13" s="10" customFormat="1" x14ac:dyDescent="0.25">
      <c r="M77" s="131"/>
    </row>
    <row r="78" spans="1:13" s="10" customFormat="1" x14ac:dyDescent="0.25">
      <c r="M78" s="131"/>
    </row>
    <row r="79" spans="1:13" s="10" customFormat="1" x14ac:dyDescent="0.25">
      <c r="M79" s="131"/>
    </row>
    <row r="80" spans="1:13" s="10" customFormat="1" x14ac:dyDescent="0.25">
      <c r="M80" s="131"/>
    </row>
    <row r="81" spans="13:13" s="10" customFormat="1" x14ac:dyDescent="0.25">
      <c r="M81" s="131"/>
    </row>
    <row r="82" spans="13:13" s="10" customFormat="1" x14ac:dyDescent="0.25">
      <c r="M82" s="131"/>
    </row>
    <row r="83" spans="13:13" s="10" customFormat="1" x14ac:dyDescent="0.25">
      <c r="M83" s="131"/>
    </row>
    <row r="84" spans="13:13" s="10" customFormat="1" x14ac:dyDescent="0.25">
      <c r="M84" s="131"/>
    </row>
    <row r="85" spans="13:13" s="10" customFormat="1" x14ac:dyDescent="0.25">
      <c r="M85" s="131"/>
    </row>
    <row r="86" spans="13:13" s="10" customFormat="1" x14ac:dyDescent="0.25">
      <c r="M86" s="131"/>
    </row>
    <row r="87" spans="13:13" s="10" customFormat="1" x14ac:dyDescent="0.25">
      <c r="M87" s="131"/>
    </row>
    <row r="88" spans="13:13" s="10" customFormat="1" x14ac:dyDescent="0.25">
      <c r="M88" s="131"/>
    </row>
    <row r="89" spans="13:13" s="10" customFormat="1" x14ac:dyDescent="0.25">
      <c r="M89" s="131"/>
    </row>
    <row r="90" spans="13:13" s="10" customFormat="1" x14ac:dyDescent="0.25">
      <c r="M90" s="131"/>
    </row>
    <row r="91" spans="13:13" s="10" customFormat="1" x14ac:dyDescent="0.25">
      <c r="M91" s="131"/>
    </row>
    <row r="92" spans="13:13" s="10" customFormat="1" x14ac:dyDescent="0.25">
      <c r="M92" s="131"/>
    </row>
    <row r="93" spans="13:13" s="10" customFormat="1" x14ac:dyDescent="0.25">
      <c r="M93" s="131"/>
    </row>
    <row r="94" spans="13:13" s="10" customFormat="1" x14ac:dyDescent="0.25">
      <c r="M94" s="131"/>
    </row>
    <row r="95" spans="13:13" s="10" customFormat="1" x14ac:dyDescent="0.25">
      <c r="M95" s="131"/>
    </row>
    <row r="96" spans="13:13" s="10" customFormat="1" x14ac:dyDescent="0.25">
      <c r="M96" s="131"/>
    </row>
    <row r="97" spans="13:13" s="10" customFormat="1" x14ac:dyDescent="0.25">
      <c r="M97" s="131"/>
    </row>
    <row r="98" spans="13:13" s="10" customFormat="1" x14ac:dyDescent="0.25">
      <c r="M98" s="131"/>
    </row>
    <row r="99" spans="13:13" s="10" customFormat="1" x14ac:dyDescent="0.25">
      <c r="M99" s="131"/>
    </row>
    <row r="100" spans="13:13" s="10" customFormat="1" x14ac:dyDescent="0.25">
      <c r="M100" s="131"/>
    </row>
    <row r="101" spans="13:13" s="10" customFormat="1" x14ac:dyDescent="0.25">
      <c r="M101" s="131"/>
    </row>
    <row r="102" spans="13:13" s="10" customFormat="1" x14ac:dyDescent="0.25">
      <c r="M102" s="131"/>
    </row>
    <row r="103" spans="13:13" s="10" customFormat="1" x14ac:dyDescent="0.25">
      <c r="M103" s="131"/>
    </row>
    <row r="104" spans="13:13" s="10" customFormat="1" x14ac:dyDescent="0.25">
      <c r="M104" s="131"/>
    </row>
    <row r="105" spans="13:13" s="10" customFormat="1" x14ac:dyDescent="0.25">
      <c r="M105" s="131"/>
    </row>
    <row r="106" spans="13:13" s="10" customFormat="1" x14ac:dyDescent="0.25">
      <c r="M106" s="131"/>
    </row>
    <row r="107" spans="13:13" s="10" customFormat="1" x14ac:dyDescent="0.25">
      <c r="M107" s="131"/>
    </row>
    <row r="108" spans="13:13" s="10" customFormat="1" x14ac:dyDescent="0.25">
      <c r="M108" s="131"/>
    </row>
    <row r="109" spans="13:13" s="10" customFormat="1" x14ac:dyDescent="0.25">
      <c r="M109" s="131"/>
    </row>
    <row r="110" spans="13:13" s="10" customFormat="1" x14ac:dyDescent="0.25">
      <c r="M110" s="131"/>
    </row>
    <row r="111" spans="13:13" s="10" customFormat="1" x14ac:dyDescent="0.25">
      <c r="M111" s="131"/>
    </row>
    <row r="112" spans="13:13" s="10" customFormat="1" x14ac:dyDescent="0.25">
      <c r="M112" s="131"/>
    </row>
    <row r="113" spans="13:13" s="10" customFormat="1" x14ac:dyDescent="0.25">
      <c r="M113" s="131"/>
    </row>
    <row r="114" spans="13:13" s="10" customFormat="1" x14ac:dyDescent="0.25">
      <c r="M114" s="131"/>
    </row>
    <row r="115" spans="13:13" s="10" customFormat="1" x14ac:dyDescent="0.25">
      <c r="M115" s="131"/>
    </row>
    <row r="116" spans="13:13" s="10" customFormat="1" x14ac:dyDescent="0.25">
      <c r="M116" s="131"/>
    </row>
    <row r="117" spans="13:13" s="10" customFormat="1" x14ac:dyDescent="0.25">
      <c r="M117" s="131"/>
    </row>
    <row r="118" spans="13:13" s="10" customFormat="1" x14ac:dyDescent="0.25">
      <c r="M118" s="131"/>
    </row>
    <row r="119" spans="13:13" s="10" customFormat="1" x14ac:dyDescent="0.25">
      <c r="M119" s="131"/>
    </row>
    <row r="120" spans="13:13" s="10" customFormat="1" x14ac:dyDescent="0.25">
      <c r="M120" s="131"/>
    </row>
    <row r="121" spans="13:13" s="10" customFormat="1" x14ac:dyDescent="0.25">
      <c r="M121" s="131"/>
    </row>
    <row r="122" spans="13:13" s="10" customFormat="1" x14ac:dyDescent="0.25">
      <c r="M122" s="131"/>
    </row>
    <row r="123" spans="13:13" s="10" customFormat="1" x14ac:dyDescent="0.25">
      <c r="M123" s="131"/>
    </row>
    <row r="124" spans="13:13" s="10" customFormat="1" x14ac:dyDescent="0.25">
      <c r="M124" s="131"/>
    </row>
    <row r="125" spans="13:13" s="10" customFormat="1" x14ac:dyDescent="0.25">
      <c r="M125" s="131"/>
    </row>
    <row r="126" spans="13:13" s="10" customFormat="1" x14ac:dyDescent="0.25">
      <c r="M126" s="131"/>
    </row>
    <row r="127" spans="13:13" s="10" customFormat="1" x14ac:dyDescent="0.25">
      <c r="M127" s="131"/>
    </row>
    <row r="128" spans="13:13" s="10" customFormat="1" x14ac:dyDescent="0.25">
      <c r="M128" s="131"/>
    </row>
    <row r="129" spans="1:13" s="10" customFormat="1" x14ac:dyDescent="0.25">
      <c r="A129"/>
      <c r="M129" s="131"/>
    </row>
    <row r="130" spans="1:13" s="10" customFormat="1" x14ac:dyDescent="0.25">
      <c r="A130"/>
      <c r="B130"/>
      <c r="C130"/>
      <c r="D130"/>
      <c r="M130" s="131"/>
    </row>
    <row r="131" spans="1:13" s="10" customFormat="1" x14ac:dyDescent="0.25">
      <c r="A131"/>
      <c r="B131"/>
      <c r="C131"/>
      <c r="D131"/>
      <c r="M131" s="131"/>
    </row>
    <row r="132" spans="1:13" s="10" customFormat="1" x14ac:dyDescent="0.25">
      <c r="A132"/>
      <c r="B132"/>
      <c r="C132"/>
      <c r="D132"/>
      <c r="M132" s="131"/>
    </row>
    <row r="133" spans="1:13" s="10" customFormat="1" x14ac:dyDescent="0.25">
      <c r="A133"/>
      <c r="B133"/>
      <c r="C133"/>
      <c r="D133"/>
      <c r="M133" s="131"/>
    </row>
    <row r="134" spans="1:13" s="10" customFormat="1" x14ac:dyDescent="0.25">
      <c r="A134"/>
      <c r="B134"/>
      <c r="C134"/>
      <c r="D134"/>
      <c r="M134" s="131"/>
    </row>
    <row r="135" spans="1:13" s="10" customFormat="1" x14ac:dyDescent="0.25">
      <c r="A135"/>
      <c r="B135"/>
      <c r="C135"/>
      <c r="D135"/>
      <c r="M135" s="131"/>
    </row>
    <row r="136" spans="1:13" s="10" customFormat="1" x14ac:dyDescent="0.25">
      <c r="A136"/>
      <c r="B136"/>
      <c r="C136"/>
      <c r="D136"/>
      <c r="M136" s="131"/>
    </row>
    <row r="137" spans="1:13" s="10" customFormat="1" x14ac:dyDescent="0.25">
      <c r="A137"/>
      <c r="B137"/>
      <c r="C137"/>
      <c r="D137"/>
      <c r="M137" s="131"/>
    </row>
  </sheetData>
  <sheetProtection password="F4F9" sheet="1" objects="1" scenarios="1"/>
  <mergeCells count="20">
    <mergeCell ref="N18:N42"/>
    <mergeCell ref="A19:A20"/>
    <mergeCell ref="B19:L19"/>
    <mergeCell ref="A1:L1"/>
    <mergeCell ref="A3:H3"/>
    <mergeCell ref="I3:K3"/>
    <mergeCell ref="A4:H4"/>
    <mergeCell ref="I4:K4"/>
    <mergeCell ref="A5:H5"/>
    <mergeCell ref="I5:K5"/>
    <mergeCell ref="A10:B15"/>
    <mergeCell ref="A17:L17"/>
    <mergeCell ref="A18:L18"/>
    <mergeCell ref="A47:L63"/>
    <mergeCell ref="A29:L29"/>
    <mergeCell ref="A30:J30"/>
    <mergeCell ref="K30:L30"/>
    <mergeCell ref="A32:L32"/>
    <mergeCell ref="A33:A34"/>
    <mergeCell ref="B33:L33"/>
  </mergeCells>
  <pageMargins left="0.7" right="0.7" top="0.75" bottom="0.75" header="0.3" footer="0.3"/>
  <pageSetup paperSize="9" scale="49" orientation="landscape" horizontalDpi="4294967292" verticalDpi="4294967292" r:id="rId1"/>
  <rowBreaks count="1" manualBreakCount="1">
    <brk id="43"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44"/>
  <sheetViews>
    <sheetView zoomScaleNormal="100" workbookViewId="0">
      <selection activeCell="I8" sqref="I8"/>
    </sheetView>
  </sheetViews>
  <sheetFormatPr defaultRowHeight="11.25" x14ac:dyDescent="0.15"/>
  <cols>
    <col min="1" max="1" width="46.28515625" style="9" customWidth="1"/>
    <col min="2" max="2" width="24.85546875" style="9" bestFit="1" customWidth="1"/>
    <col min="3" max="3" width="19.85546875" style="9" customWidth="1"/>
    <col min="4" max="4" width="14.7109375" style="9" customWidth="1"/>
    <col min="5" max="5" width="24.42578125" style="9" customWidth="1"/>
    <col min="6" max="6" width="15.5703125" style="9" customWidth="1"/>
    <col min="7" max="7" width="13.5703125" style="9" customWidth="1"/>
    <col min="8" max="8" width="14.85546875" style="9" customWidth="1"/>
    <col min="9" max="9" width="15.42578125" style="9" customWidth="1"/>
    <col min="10" max="10" width="15.140625" style="9" customWidth="1"/>
    <col min="11" max="16384" width="9.140625" style="9"/>
  </cols>
  <sheetData>
    <row r="1" spans="1:3" s="51" customFormat="1" ht="15" customHeight="1" x14ac:dyDescent="0.25">
      <c r="A1" s="265" t="s">
        <v>273</v>
      </c>
      <c r="B1" s="266"/>
      <c r="C1" s="267"/>
    </row>
    <row r="2" spans="1:3" s="51" customFormat="1" ht="30" customHeight="1" x14ac:dyDescent="0.25">
      <c r="A2" s="53" t="s">
        <v>83</v>
      </c>
      <c r="B2" s="54" t="s">
        <v>82</v>
      </c>
      <c r="C2" s="52"/>
    </row>
    <row r="3" spans="1:3" s="51" customFormat="1" ht="15" customHeight="1" x14ac:dyDescent="0.25">
      <c r="A3" s="55" t="s">
        <v>108</v>
      </c>
      <c r="B3" s="56"/>
      <c r="C3" s="80" t="s">
        <v>268</v>
      </c>
    </row>
    <row r="4" spans="1:3" ht="63" x14ac:dyDescent="0.15">
      <c r="A4" s="57" t="s">
        <v>261</v>
      </c>
      <c r="B4" s="58">
        <v>0</v>
      </c>
      <c r="C4" s="164" t="s">
        <v>277</v>
      </c>
    </row>
    <row r="5" spans="1:3" s="51" customFormat="1" ht="15" customHeight="1" x14ac:dyDescent="0.25">
      <c r="A5" s="55" t="s">
        <v>280</v>
      </c>
      <c r="B5" s="56"/>
      <c r="C5" s="80" t="s">
        <v>268</v>
      </c>
    </row>
    <row r="6" spans="1:3" ht="31.5" x14ac:dyDescent="0.15">
      <c r="A6" s="57" t="s">
        <v>278</v>
      </c>
      <c r="B6" s="58">
        <v>0</v>
      </c>
      <c r="C6" s="164" t="s">
        <v>279</v>
      </c>
    </row>
    <row r="7" spans="1:3" s="51" customFormat="1" ht="15" customHeight="1" x14ac:dyDescent="0.25">
      <c r="A7" s="55" t="s">
        <v>118</v>
      </c>
      <c r="B7" s="56"/>
      <c r="C7" s="80" t="s">
        <v>268</v>
      </c>
    </row>
    <row r="8" spans="1:3" ht="60" customHeight="1" x14ac:dyDescent="0.15">
      <c r="A8" s="57" t="s">
        <v>120</v>
      </c>
      <c r="B8" s="58">
        <v>0</v>
      </c>
      <c r="C8" s="311" t="s">
        <v>277</v>
      </c>
    </row>
    <row r="9" spans="1:3" ht="30" customHeight="1" x14ac:dyDescent="0.15">
      <c r="A9" s="57" t="s">
        <v>119</v>
      </c>
      <c r="B9" s="58">
        <v>0</v>
      </c>
      <c r="C9" s="312"/>
    </row>
    <row r="10" spans="1:3" ht="15" customHeight="1" x14ac:dyDescent="0.25">
      <c r="A10" s="77" t="s">
        <v>111</v>
      </c>
      <c r="B10" s="61"/>
      <c r="C10" s="80" t="s">
        <v>268</v>
      </c>
    </row>
    <row r="11" spans="1:3" ht="30" customHeight="1" x14ac:dyDescent="0.15">
      <c r="A11" s="64" t="s">
        <v>114</v>
      </c>
      <c r="B11" s="58">
        <v>0</v>
      </c>
      <c r="C11" s="154" t="s">
        <v>276</v>
      </c>
    </row>
    <row r="12" spans="1:3" ht="15" customHeight="1" x14ac:dyDescent="0.25">
      <c r="A12" s="60" t="s">
        <v>121</v>
      </c>
      <c r="B12" s="61"/>
      <c r="C12" s="80" t="s">
        <v>268</v>
      </c>
    </row>
    <row r="13" spans="1:3" ht="63" x14ac:dyDescent="0.15">
      <c r="A13" s="57" t="s">
        <v>274</v>
      </c>
      <c r="B13" s="58">
        <v>0</v>
      </c>
      <c r="C13" s="164" t="s">
        <v>277</v>
      </c>
    </row>
    <row r="14" spans="1:3" ht="45" customHeight="1" x14ac:dyDescent="0.25">
      <c r="A14" s="60" t="s">
        <v>122</v>
      </c>
      <c r="B14" s="60"/>
      <c r="C14" s="80" t="s">
        <v>268</v>
      </c>
    </row>
    <row r="15" spans="1:3" ht="15" customHeight="1" x14ac:dyDescent="0.15">
      <c r="A15" s="182" t="s">
        <v>93</v>
      </c>
      <c r="B15" s="58">
        <v>0</v>
      </c>
      <c r="C15" s="308" t="s">
        <v>277</v>
      </c>
    </row>
    <row r="16" spans="1:3" ht="15" customHeight="1" x14ac:dyDescent="0.15">
      <c r="A16" s="182" t="s">
        <v>94</v>
      </c>
      <c r="B16" s="58">
        <v>0</v>
      </c>
      <c r="C16" s="309"/>
    </row>
    <row r="17" spans="1:10" ht="15" customHeight="1" x14ac:dyDescent="0.15">
      <c r="A17" s="182" t="s">
        <v>95</v>
      </c>
      <c r="B17" s="58">
        <v>0</v>
      </c>
      <c r="C17" s="309"/>
    </row>
    <row r="18" spans="1:10" ht="15" customHeight="1" x14ac:dyDescent="0.15">
      <c r="A18" s="182" t="s">
        <v>96</v>
      </c>
      <c r="B18" s="58">
        <v>0</v>
      </c>
      <c r="C18" s="309"/>
    </row>
    <row r="19" spans="1:10" ht="15" customHeight="1" x14ac:dyDescent="0.15">
      <c r="A19" s="182" t="s">
        <v>97</v>
      </c>
      <c r="B19" s="58">
        <v>0</v>
      </c>
      <c r="C19" s="309"/>
    </row>
    <row r="20" spans="1:10" ht="30" customHeight="1" x14ac:dyDescent="0.15">
      <c r="A20" s="151" t="s">
        <v>291</v>
      </c>
      <c r="B20" s="62">
        <f>SUM(B4:B19)</f>
        <v>0</v>
      </c>
      <c r="C20" s="310"/>
    </row>
    <row r="21" spans="1:10" ht="45" x14ac:dyDescent="0.25">
      <c r="A21" s="197" t="s">
        <v>316</v>
      </c>
      <c r="B21" s="194">
        <v>0</v>
      </c>
      <c r="C21" s="167">
        <f>B20*B21</f>
        <v>0</v>
      </c>
    </row>
    <row r="24" spans="1:10" ht="15" customHeight="1" x14ac:dyDescent="0.25">
      <c r="A24" s="259" t="s">
        <v>314</v>
      </c>
      <c r="B24" s="260"/>
      <c r="C24" s="260"/>
      <c r="D24" s="260"/>
      <c r="E24" s="260"/>
      <c r="F24" s="260"/>
      <c r="G24" s="260"/>
      <c r="H24" s="260"/>
      <c r="I24" s="260"/>
      <c r="J24" s="261"/>
    </row>
    <row r="25" spans="1:10" ht="15" customHeight="1" x14ac:dyDescent="0.15">
      <c r="A25" s="262" t="s">
        <v>293</v>
      </c>
      <c r="B25" s="263" t="s">
        <v>294</v>
      </c>
      <c r="C25" s="263"/>
      <c r="D25" s="195"/>
      <c r="E25" s="264" t="s">
        <v>295</v>
      </c>
      <c r="F25" s="264"/>
      <c r="G25" s="195"/>
      <c r="H25" s="264" t="s">
        <v>296</v>
      </c>
      <c r="I25" s="264"/>
      <c r="J25" s="195"/>
    </row>
    <row r="26" spans="1:10" ht="15" customHeight="1" x14ac:dyDescent="0.15">
      <c r="A26" s="262"/>
      <c r="B26" s="16" t="s">
        <v>297</v>
      </c>
      <c r="C26" s="16" t="s">
        <v>298</v>
      </c>
      <c r="D26" s="16" t="s">
        <v>17</v>
      </c>
      <c r="E26" s="16" t="s">
        <v>297</v>
      </c>
      <c r="F26" s="16" t="s">
        <v>298</v>
      </c>
      <c r="G26" s="16" t="s">
        <v>17</v>
      </c>
      <c r="H26" s="16" t="s">
        <v>297</v>
      </c>
      <c r="I26" s="16" t="s">
        <v>298</v>
      </c>
      <c r="J26" s="16" t="s">
        <v>17</v>
      </c>
    </row>
    <row r="27" spans="1:10" ht="15" customHeight="1" x14ac:dyDescent="0.15">
      <c r="A27" s="30" t="s">
        <v>308</v>
      </c>
      <c r="B27" s="217"/>
      <c r="C27" s="218"/>
      <c r="D27" s="216">
        <f>B27*C27</f>
        <v>0</v>
      </c>
      <c r="E27" s="217"/>
      <c r="F27" s="218"/>
      <c r="G27" s="216">
        <f>E27*F27</f>
        <v>0</v>
      </c>
      <c r="H27" s="217"/>
      <c r="I27" s="218"/>
      <c r="J27" s="216">
        <f>H27*I27</f>
        <v>0</v>
      </c>
    </row>
    <row r="28" spans="1:10" ht="15" customHeight="1" x14ac:dyDescent="0.15">
      <c r="A28" s="30" t="s">
        <v>309</v>
      </c>
      <c r="B28" s="217"/>
      <c r="C28" s="218"/>
      <c r="D28" s="216">
        <f t="shared" ref="D28:D42" si="0">B28*C28</f>
        <v>0</v>
      </c>
      <c r="E28" s="217"/>
      <c r="F28" s="218"/>
      <c r="G28" s="216">
        <f t="shared" ref="G28:G42" si="1">E28*F28</f>
        <v>0</v>
      </c>
      <c r="H28" s="217"/>
      <c r="I28" s="218"/>
      <c r="J28" s="216">
        <f t="shared" ref="J28:J42" si="2">H28*I28</f>
        <v>0</v>
      </c>
    </row>
    <row r="29" spans="1:10" ht="15" customHeight="1" x14ac:dyDescent="0.15">
      <c r="A29" s="30" t="s">
        <v>301</v>
      </c>
      <c r="B29" s="217"/>
      <c r="C29" s="218"/>
      <c r="D29" s="216">
        <f t="shared" si="0"/>
        <v>0</v>
      </c>
      <c r="E29" s="217"/>
      <c r="F29" s="218"/>
      <c r="G29" s="216">
        <f t="shared" si="1"/>
        <v>0</v>
      </c>
      <c r="H29" s="217"/>
      <c r="I29" s="218"/>
      <c r="J29" s="216">
        <f t="shared" si="2"/>
        <v>0</v>
      </c>
    </row>
    <row r="30" spans="1:10" ht="15" customHeight="1" x14ac:dyDescent="0.15">
      <c r="A30" s="30" t="s">
        <v>310</v>
      </c>
      <c r="B30" s="217"/>
      <c r="C30" s="218"/>
      <c r="D30" s="216">
        <f t="shared" si="0"/>
        <v>0</v>
      </c>
      <c r="E30" s="217"/>
      <c r="F30" s="218"/>
      <c r="G30" s="216">
        <f t="shared" si="1"/>
        <v>0</v>
      </c>
      <c r="H30" s="217"/>
      <c r="I30" s="218"/>
      <c r="J30" s="216">
        <f t="shared" si="2"/>
        <v>0</v>
      </c>
    </row>
    <row r="31" spans="1:10" ht="15" customHeight="1" x14ac:dyDescent="0.15">
      <c r="A31" s="30" t="s">
        <v>311</v>
      </c>
      <c r="B31" s="217"/>
      <c r="C31" s="218"/>
      <c r="D31" s="216">
        <f t="shared" si="0"/>
        <v>0</v>
      </c>
      <c r="E31" s="217"/>
      <c r="F31" s="218"/>
      <c r="G31" s="216">
        <f t="shared" si="1"/>
        <v>0</v>
      </c>
      <c r="H31" s="217"/>
      <c r="I31" s="218"/>
      <c r="J31" s="216">
        <f t="shared" si="2"/>
        <v>0</v>
      </c>
    </row>
    <row r="32" spans="1:10" ht="15" customHeight="1" x14ac:dyDescent="0.15">
      <c r="A32" s="30" t="s">
        <v>319</v>
      </c>
      <c r="B32" s="217"/>
      <c r="C32" s="218"/>
      <c r="D32" s="216">
        <f t="shared" si="0"/>
        <v>0</v>
      </c>
      <c r="E32" s="217"/>
      <c r="F32" s="218"/>
      <c r="G32" s="216">
        <f t="shared" si="1"/>
        <v>0</v>
      </c>
      <c r="H32" s="217"/>
      <c r="I32" s="218"/>
      <c r="J32" s="216">
        <f t="shared" si="2"/>
        <v>0</v>
      </c>
    </row>
    <row r="33" spans="1:10" ht="15" customHeight="1" x14ac:dyDescent="0.15">
      <c r="A33" s="220" t="s">
        <v>307</v>
      </c>
      <c r="B33" s="217"/>
      <c r="C33" s="218"/>
      <c r="D33" s="216">
        <f t="shared" si="0"/>
        <v>0</v>
      </c>
      <c r="E33" s="217"/>
      <c r="F33" s="218"/>
      <c r="G33" s="216">
        <f t="shared" si="1"/>
        <v>0</v>
      </c>
      <c r="H33" s="217"/>
      <c r="I33" s="218"/>
      <c r="J33" s="216">
        <f t="shared" si="2"/>
        <v>0</v>
      </c>
    </row>
    <row r="34" spans="1:10" ht="15" customHeight="1" x14ac:dyDescent="0.15">
      <c r="A34" s="220" t="s">
        <v>307</v>
      </c>
      <c r="B34" s="217"/>
      <c r="C34" s="218"/>
      <c r="D34" s="216">
        <f t="shared" si="0"/>
        <v>0</v>
      </c>
      <c r="E34" s="217"/>
      <c r="F34" s="218"/>
      <c r="G34" s="216">
        <f t="shared" si="1"/>
        <v>0</v>
      </c>
      <c r="H34" s="217"/>
      <c r="I34" s="218"/>
      <c r="J34" s="216">
        <f t="shared" si="2"/>
        <v>0</v>
      </c>
    </row>
    <row r="35" spans="1:10" ht="15" customHeight="1" x14ac:dyDescent="0.15">
      <c r="A35" s="220" t="s">
        <v>307</v>
      </c>
      <c r="B35" s="217"/>
      <c r="C35" s="218"/>
      <c r="D35" s="216">
        <f t="shared" si="0"/>
        <v>0</v>
      </c>
      <c r="E35" s="217"/>
      <c r="F35" s="218"/>
      <c r="G35" s="216">
        <f t="shared" si="1"/>
        <v>0</v>
      </c>
      <c r="H35" s="217"/>
      <c r="I35" s="218"/>
      <c r="J35" s="216">
        <f t="shared" si="2"/>
        <v>0</v>
      </c>
    </row>
    <row r="36" spans="1:10" ht="15" customHeight="1" x14ac:dyDescent="0.15">
      <c r="A36" s="219" t="s">
        <v>307</v>
      </c>
      <c r="B36" s="217"/>
      <c r="C36" s="218"/>
      <c r="D36" s="216">
        <f t="shared" si="0"/>
        <v>0</v>
      </c>
      <c r="E36" s="217"/>
      <c r="F36" s="218"/>
      <c r="G36" s="216">
        <f t="shared" si="1"/>
        <v>0</v>
      </c>
      <c r="H36" s="217"/>
      <c r="I36" s="218"/>
      <c r="J36" s="216">
        <f t="shared" si="2"/>
        <v>0</v>
      </c>
    </row>
    <row r="37" spans="1:10" ht="15" customHeight="1" x14ac:dyDescent="0.15">
      <c r="A37" s="219" t="s">
        <v>307</v>
      </c>
      <c r="B37" s="217"/>
      <c r="C37" s="218"/>
      <c r="D37" s="216">
        <f t="shared" si="0"/>
        <v>0</v>
      </c>
      <c r="E37" s="217"/>
      <c r="F37" s="218"/>
      <c r="G37" s="216">
        <f t="shared" si="1"/>
        <v>0</v>
      </c>
      <c r="H37" s="217"/>
      <c r="I37" s="218"/>
      <c r="J37" s="216">
        <f t="shared" si="2"/>
        <v>0</v>
      </c>
    </row>
    <row r="38" spans="1:10" ht="15" customHeight="1" x14ac:dyDescent="0.15">
      <c r="A38" s="219" t="s">
        <v>307</v>
      </c>
      <c r="B38" s="217"/>
      <c r="C38" s="218"/>
      <c r="D38" s="216">
        <f t="shared" si="0"/>
        <v>0</v>
      </c>
      <c r="E38" s="217"/>
      <c r="F38" s="218"/>
      <c r="G38" s="216">
        <f t="shared" si="1"/>
        <v>0</v>
      </c>
      <c r="H38" s="217"/>
      <c r="I38" s="218"/>
      <c r="J38" s="216">
        <f t="shared" si="2"/>
        <v>0</v>
      </c>
    </row>
    <row r="39" spans="1:10" ht="15" customHeight="1" x14ac:dyDescent="0.15">
      <c r="A39" s="219" t="s">
        <v>307</v>
      </c>
      <c r="B39" s="217"/>
      <c r="C39" s="218"/>
      <c r="D39" s="216">
        <f t="shared" si="0"/>
        <v>0</v>
      </c>
      <c r="E39" s="217"/>
      <c r="F39" s="218"/>
      <c r="G39" s="216">
        <f t="shared" si="1"/>
        <v>0</v>
      </c>
      <c r="H39" s="217"/>
      <c r="I39" s="218"/>
      <c r="J39" s="216">
        <f t="shared" si="2"/>
        <v>0</v>
      </c>
    </row>
    <row r="40" spans="1:10" ht="15" customHeight="1" x14ac:dyDescent="0.15">
      <c r="A40" s="219" t="s">
        <v>307</v>
      </c>
      <c r="B40" s="217"/>
      <c r="C40" s="218"/>
      <c r="D40" s="216">
        <f t="shared" si="0"/>
        <v>0</v>
      </c>
      <c r="E40" s="217"/>
      <c r="F40" s="218"/>
      <c r="G40" s="216">
        <f t="shared" si="1"/>
        <v>0</v>
      </c>
      <c r="H40" s="217"/>
      <c r="I40" s="218"/>
      <c r="J40" s="216">
        <f t="shared" si="2"/>
        <v>0</v>
      </c>
    </row>
    <row r="41" spans="1:10" ht="15" customHeight="1" x14ac:dyDescent="0.15">
      <c r="A41" s="219" t="s">
        <v>307</v>
      </c>
      <c r="B41" s="217"/>
      <c r="C41" s="218"/>
      <c r="D41" s="216">
        <f t="shared" si="0"/>
        <v>0</v>
      </c>
      <c r="E41" s="217"/>
      <c r="F41" s="218"/>
      <c r="G41" s="216">
        <f t="shared" si="1"/>
        <v>0</v>
      </c>
      <c r="H41" s="217"/>
      <c r="I41" s="218"/>
      <c r="J41" s="216">
        <f t="shared" si="2"/>
        <v>0</v>
      </c>
    </row>
    <row r="42" spans="1:10" ht="15" customHeight="1" x14ac:dyDescent="0.15">
      <c r="A42" s="219" t="s">
        <v>307</v>
      </c>
      <c r="B42" s="217"/>
      <c r="C42" s="218"/>
      <c r="D42" s="216">
        <f t="shared" si="0"/>
        <v>0</v>
      </c>
      <c r="E42" s="217"/>
      <c r="F42" s="218"/>
      <c r="G42" s="216">
        <f t="shared" si="1"/>
        <v>0</v>
      </c>
      <c r="H42" s="217"/>
      <c r="I42" s="218"/>
      <c r="J42" s="216">
        <f t="shared" si="2"/>
        <v>0</v>
      </c>
    </row>
    <row r="43" spans="1:10" ht="15" customHeight="1" x14ac:dyDescent="0.15">
      <c r="A43" s="252" t="s">
        <v>312</v>
      </c>
      <c r="B43" s="252"/>
      <c r="C43" s="252"/>
      <c r="D43" s="201">
        <f>SUM(D27:D42)</f>
        <v>0</v>
      </c>
      <c r="E43" s="202"/>
      <c r="F43" s="203"/>
      <c r="G43" s="201">
        <f>SUM(G27:G42)</f>
        <v>0</v>
      </c>
      <c r="H43" s="202"/>
      <c r="I43" s="203"/>
      <c r="J43" s="201">
        <f>SUM(J27:J42)</f>
        <v>0</v>
      </c>
    </row>
    <row r="44" spans="1:10" ht="15" customHeight="1" x14ac:dyDescent="0.25">
      <c r="A44" s="256" t="s">
        <v>317</v>
      </c>
      <c r="B44" s="257"/>
      <c r="C44" s="257"/>
      <c r="D44" s="257"/>
      <c r="E44" s="257"/>
      <c r="F44" s="257"/>
      <c r="G44" s="257"/>
      <c r="H44" s="257"/>
      <c r="I44" s="258"/>
      <c r="J44" s="204">
        <f>D43+G43+J43</f>
        <v>0</v>
      </c>
    </row>
  </sheetData>
  <sheetProtection password="F4F9" sheet="1" objects="1" scenarios="1"/>
  <mergeCells count="10">
    <mergeCell ref="C15:C20"/>
    <mergeCell ref="C8:C9"/>
    <mergeCell ref="A43:C43"/>
    <mergeCell ref="A1:C1"/>
    <mergeCell ref="A44:I44"/>
    <mergeCell ref="A24:J24"/>
    <mergeCell ref="A25:A26"/>
    <mergeCell ref="B25:C25"/>
    <mergeCell ref="E25:F25"/>
    <mergeCell ref="H25:I25"/>
  </mergeCells>
  <pageMargins left="0.7" right="0.7" top="0.75" bottom="0.75" header="0.3" footer="0.3"/>
  <pageSetup paperSize="9" scale="64" orientation="landscape" horizontalDpi="4294967293" verticalDpi="0" r:id="rId1"/>
  <rowBreaks count="1" manualBreakCount="1">
    <brk id="2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E11"/>
  <sheetViews>
    <sheetView tabSelected="1" workbookViewId="0">
      <selection activeCell="J11" sqref="J11"/>
    </sheetView>
  </sheetViews>
  <sheetFormatPr defaultRowHeight="15" x14ac:dyDescent="0.25"/>
  <cols>
    <col min="1" max="1" width="45" bestFit="1" customWidth="1"/>
    <col min="2" max="2" width="24.85546875" bestFit="1" customWidth="1"/>
    <col min="3" max="3" width="13.42578125" customWidth="1"/>
    <col min="4" max="4" width="14.85546875" bestFit="1" customWidth="1"/>
    <col min="5" max="5" width="28.85546875" customWidth="1"/>
  </cols>
  <sheetData>
    <row r="1" spans="1:5" s="51" customFormat="1" ht="15" customHeight="1" x14ac:dyDescent="0.25">
      <c r="A1" s="265" t="s">
        <v>353</v>
      </c>
      <c r="B1" s="266"/>
      <c r="C1" s="266"/>
      <c r="D1" s="266"/>
      <c r="E1" s="267"/>
    </row>
    <row r="2" spans="1:5" s="51" customFormat="1" ht="30" customHeight="1" x14ac:dyDescent="0.25">
      <c r="A2" s="53" t="s">
        <v>83</v>
      </c>
      <c r="B2" s="54" t="s">
        <v>82</v>
      </c>
      <c r="C2" s="52" t="s">
        <v>355</v>
      </c>
      <c r="D2" s="52" t="s">
        <v>103</v>
      </c>
      <c r="E2" s="52"/>
    </row>
    <row r="3" spans="1:5" s="9" customFormat="1" ht="15" customHeight="1" x14ac:dyDescent="0.25">
      <c r="A3" s="77" t="s">
        <v>111</v>
      </c>
      <c r="B3" s="61" t="s">
        <v>349</v>
      </c>
      <c r="C3" s="61"/>
      <c r="D3" s="61"/>
      <c r="E3" s="80" t="s">
        <v>268</v>
      </c>
    </row>
    <row r="4" spans="1:5" s="9" customFormat="1" ht="44.25" customHeight="1" x14ac:dyDescent="0.15">
      <c r="A4" s="64" t="s">
        <v>115</v>
      </c>
      <c r="B4" s="58">
        <v>0</v>
      </c>
      <c r="C4" s="78">
        <v>50</v>
      </c>
      <c r="D4" s="68">
        <f>B4*C4</f>
        <v>0</v>
      </c>
      <c r="E4" s="313" t="s">
        <v>265</v>
      </c>
    </row>
    <row r="5" spans="1:5" s="9" customFormat="1" ht="30" customHeight="1" x14ac:dyDescent="0.15">
      <c r="A5" s="64" t="s">
        <v>116</v>
      </c>
      <c r="B5" s="58">
        <v>0</v>
      </c>
      <c r="C5" s="78">
        <v>5</v>
      </c>
      <c r="D5" s="68">
        <f>B5*C5</f>
        <v>0</v>
      </c>
      <c r="E5" s="314"/>
    </row>
    <row r="6" spans="1:5" s="9" customFormat="1" ht="30" customHeight="1" x14ac:dyDescent="0.15">
      <c r="A6" s="64" t="s">
        <v>117</v>
      </c>
      <c r="B6" s="58">
        <v>0</v>
      </c>
      <c r="C6" s="78">
        <v>4</v>
      </c>
      <c r="D6" s="68">
        <f>B6*C6</f>
        <v>0</v>
      </c>
      <c r="E6" s="315"/>
    </row>
    <row r="7" spans="1:5" s="9" customFormat="1" ht="22.5" x14ac:dyDescent="0.15">
      <c r="A7" s="77" t="s">
        <v>358</v>
      </c>
      <c r="B7" s="233" t="s">
        <v>360</v>
      </c>
      <c r="C7" s="61"/>
      <c r="D7" s="61"/>
      <c r="E7" s="234" t="s">
        <v>268</v>
      </c>
    </row>
    <row r="8" spans="1:5" s="9" customFormat="1" ht="44.25" customHeight="1" x14ac:dyDescent="0.15">
      <c r="A8" s="64" t="s">
        <v>359</v>
      </c>
      <c r="B8" s="58">
        <v>0</v>
      </c>
      <c r="C8" s="78">
        <v>15</v>
      </c>
      <c r="D8" s="68">
        <f>B8*C8</f>
        <v>0</v>
      </c>
      <c r="E8" s="230" t="s">
        <v>357</v>
      </c>
    </row>
    <row r="9" spans="1:5" ht="15" customHeight="1" x14ac:dyDescent="0.25">
      <c r="A9" s="151" t="s">
        <v>354</v>
      </c>
      <c r="B9" s="62"/>
      <c r="C9" s="62"/>
      <c r="D9" s="232">
        <f>SUM(D4:D8)</f>
        <v>0</v>
      </c>
      <c r="E9" s="231"/>
    </row>
    <row r="10" spans="1:5" ht="15" customHeight="1" x14ac:dyDescent="0.25">
      <c r="E10" s="231"/>
    </row>
    <row r="11" spans="1:5" ht="131.25" customHeight="1" x14ac:dyDescent="0.25">
      <c r="A11" s="229" t="s">
        <v>356</v>
      </c>
    </row>
  </sheetData>
  <sheetProtection password="F4F9" sheet="1" objects="1" scenarios="1"/>
  <mergeCells count="2">
    <mergeCell ref="A1:E1"/>
    <mergeCell ref="E4:E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AI141"/>
  <sheetViews>
    <sheetView topLeftCell="A13" zoomScaleNormal="100" workbookViewId="0">
      <selection activeCell="E6" sqref="E6"/>
    </sheetView>
  </sheetViews>
  <sheetFormatPr defaultColWidth="11.42578125" defaultRowHeight="11.25" x14ac:dyDescent="0.15"/>
  <cols>
    <col min="1" max="1" width="39.42578125" style="9" customWidth="1"/>
    <col min="2" max="2" width="13.28515625" style="9" bestFit="1" customWidth="1"/>
    <col min="3" max="3" width="13.42578125" style="9" bestFit="1" customWidth="1"/>
    <col min="4" max="5" width="16.140625" style="9" customWidth="1"/>
    <col min="6" max="6" width="22" style="9" bestFit="1" customWidth="1"/>
    <col min="7" max="7" width="39.7109375" style="1" bestFit="1" customWidth="1"/>
    <col min="8" max="35" width="11.42578125" style="1" customWidth="1"/>
    <col min="36" max="247" width="11.42578125" style="9"/>
    <col min="248" max="248" width="3.140625" style="9" customWidth="1"/>
    <col min="249" max="249" width="27.42578125" style="9" customWidth="1"/>
    <col min="250" max="250" width="16.140625" style="9" customWidth="1"/>
    <col min="251" max="261" width="9.28515625" style="9" customWidth="1"/>
    <col min="262" max="262" width="18.42578125" style="9" bestFit="1" customWidth="1"/>
    <col min="263" max="291" width="11.42578125" style="9" customWidth="1"/>
    <col min="292" max="503" width="11.42578125" style="9"/>
    <col min="504" max="504" width="3.140625" style="9" customWidth="1"/>
    <col min="505" max="505" width="27.42578125" style="9" customWidth="1"/>
    <col min="506" max="506" width="16.140625" style="9" customWidth="1"/>
    <col min="507" max="517" width="9.28515625" style="9" customWidth="1"/>
    <col min="518" max="518" width="18.42578125" style="9" bestFit="1" customWidth="1"/>
    <col min="519" max="547" width="11.42578125" style="9" customWidth="1"/>
    <col min="548" max="759" width="11.42578125" style="9"/>
    <col min="760" max="760" width="3.140625" style="9" customWidth="1"/>
    <col min="761" max="761" width="27.42578125" style="9" customWidth="1"/>
    <col min="762" max="762" width="16.140625" style="9" customWidth="1"/>
    <col min="763" max="773" width="9.28515625" style="9" customWidth="1"/>
    <col min="774" max="774" width="18.42578125" style="9" bestFit="1" customWidth="1"/>
    <col min="775" max="803" width="11.42578125" style="9" customWidth="1"/>
    <col min="804" max="1015" width="11.42578125" style="9"/>
    <col min="1016" max="1016" width="3.140625" style="9" customWidth="1"/>
    <col min="1017" max="1017" width="27.42578125" style="9" customWidth="1"/>
    <col min="1018" max="1018" width="16.140625" style="9" customWidth="1"/>
    <col min="1019" max="1029" width="9.28515625" style="9" customWidth="1"/>
    <col min="1030" max="1030" width="18.42578125" style="9" bestFit="1" customWidth="1"/>
    <col min="1031" max="1059" width="11.42578125" style="9" customWidth="1"/>
    <col min="1060" max="1271" width="11.42578125" style="9"/>
    <col min="1272" max="1272" width="3.140625" style="9" customWidth="1"/>
    <col min="1273" max="1273" width="27.42578125" style="9" customWidth="1"/>
    <col min="1274" max="1274" width="16.140625" style="9" customWidth="1"/>
    <col min="1275" max="1285" width="9.28515625" style="9" customWidth="1"/>
    <col min="1286" max="1286" width="18.42578125" style="9" bestFit="1" customWidth="1"/>
    <col min="1287" max="1315" width="11.42578125" style="9" customWidth="1"/>
    <col min="1316" max="1527" width="11.42578125" style="9"/>
    <col min="1528" max="1528" width="3.140625" style="9" customWidth="1"/>
    <col min="1529" max="1529" width="27.42578125" style="9" customWidth="1"/>
    <col min="1530" max="1530" width="16.140625" style="9" customWidth="1"/>
    <col min="1531" max="1541" width="9.28515625" style="9" customWidth="1"/>
    <col min="1542" max="1542" width="18.42578125" style="9" bestFit="1" customWidth="1"/>
    <col min="1543" max="1571" width="11.42578125" style="9" customWidth="1"/>
    <col min="1572" max="1783" width="11.42578125" style="9"/>
    <col min="1784" max="1784" width="3.140625" style="9" customWidth="1"/>
    <col min="1785" max="1785" width="27.42578125" style="9" customWidth="1"/>
    <col min="1786" max="1786" width="16.140625" style="9" customWidth="1"/>
    <col min="1787" max="1797" width="9.28515625" style="9" customWidth="1"/>
    <col min="1798" max="1798" width="18.42578125" style="9" bestFit="1" customWidth="1"/>
    <col min="1799" max="1827" width="11.42578125" style="9" customWidth="1"/>
    <col min="1828" max="2039" width="11.42578125" style="9"/>
    <col min="2040" max="2040" width="3.140625" style="9" customWidth="1"/>
    <col min="2041" max="2041" width="27.42578125" style="9" customWidth="1"/>
    <col min="2042" max="2042" width="16.140625" style="9" customWidth="1"/>
    <col min="2043" max="2053" width="9.28515625" style="9" customWidth="1"/>
    <col min="2054" max="2054" width="18.42578125" style="9" bestFit="1" customWidth="1"/>
    <col min="2055" max="2083" width="11.42578125" style="9" customWidth="1"/>
    <col min="2084" max="2295" width="11.42578125" style="9"/>
    <col min="2296" max="2296" width="3.140625" style="9" customWidth="1"/>
    <col min="2297" max="2297" width="27.42578125" style="9" customWidth="1"/>
    <col min="2298" max="2298" width="16.140625" style="9" customWidth="1"/>
    <col min="2299" max="2309" width="9.28515625" style="9" customWidth="1"/>
    <col min="2310" max="2310" width="18.42578125" style="9" bestFit="1" customWidth="1"/>
    <col min="2311" max="2339" width="11.42578125" style="9" customWidth="1"/>
    <col min="2340" max="2551" width="11.42578125" style="9"/>
    <col min="2552" max="2552" width="3.140625" style="9" customWidth="1"/>
    <col min="2553" max="2553" width="27.42578125" style="9" customWidth="1"/>
    <col min="2554" max="2554" width="16.140625" style="9" customWidth="1"/>
    <col min="2555" max="2565" width="9.28515625" style="9" customWidth="1"/>
    <col min="2566" max="2566" width="18.42578125" style="9" bestFit="1" customWidth="1"/>
    <col min="2567" max="2595" width="11.42578125" style="9" customWidth="1"/>
    <col min="2596" max="2807" width="11.42578125" style="9"/>
    <col min="2808" max="2808" width="3.140625" style="9" customWidth="1"/>
    <col min="2809" max="2809" width="27.42578125" style="9" customWidth="1"/>
    <col min="2810" max="2810" width="16.140625" style="9" customWidth="1"/>
    <col min="2811" max="2821" width="9.28515625" style="9" customWidth="1"/>
    <col min="2822" max="2822" width="18.42578125" style="9" bestFit="1" customWidth="1"/>
    <col min="2823" max="2851" width="11.42578125" style="9" customWidth="1"/>
    <col min="2852" max="3063" width="11.42578125" style="9"/>
    <col min="3064" max="3064" width="3.140625" style="9" customWidth="1"/>
    <col min="3065" max="3065" width="27.42578125" style="9" customWidth="1"/>
    <col min="3066" max="3066" width="16.140625" style="9" customWidth="1"/>
    <col min="3067" max="3077" width="9.28515625" style="9" customWidth="1"/>
    <col min="3078" max="3078" width="18.42578125" style="9" bestFit="1" customWidth="1"/>
    <col min="3079" max="3107" width="11.42578125" style="9" customWidth="1"/>
    <col min="3108" max="3319" width="11.42578125" style="9"/>
    <col min="3320" max="3320" width="3.140625" style="9" customWidth="1"/>
    <col min="3321" max="3321" width="27.42578125" style="9" customWidth="1"/>
    <col min="3322" max="3322" width="16.140625" style="9" customWidth="1"/>
    <col min="3323" max="3333" width="9.28515625" style="9" customWidth="1"/>
    <col min="3334" max="3334" width="18.42578125" style="9" bestFit="1" customWidth="1"/>
    <col min="3335" max="3363" width="11.42578125" style="9" customWidth="1"/>
    <col min="3364" max="3575" width="11.42578125" style="9"/>
    <col min="3576" max="3576" width="3.140625" style="9" customWidth="1"/>
    <col min="3577" max="3577" width="27.42578125" style="9" customWidth="1"/>
    <col min="3578" max="3578" width="16.140625" style="9" customWidth="1"/>
    <col min="3579" max="3589" width="9.28515625" style="9" customWidth="1"/>
    <col min="3590" max="3590" width="18.42578125" style="9" bestFit="1" customWidth="1"/>
    <col min="3591" max="3619" width="11.42578125" style="9" customWidth="1"/>
    <col min="3620" max="3831" width="11.42578125" style="9"/>
    <col min="3832" max="3832" width="3.140625" style="9" customWidth="1"/>
    <col min="3833" max="3833" width="27.42578125" style="9" customWidth="1"/>
    <col min="3834" max="3834" width="16.140625" style="9" customWidth="1"/>
    <col min="3835" max="3845" width="9.28515625" style="9" customWidth="1"/>
    <col min="3846" max="3846" width="18.42578125" style="9" bestFit="1" customWidth="1"/>
    <col min="3847" max="3875" width="11.42578125" style="9" customWidth="1"/>
    <col min="3876" max="4087" width="11.42578125" style="9"/>
    <col min="4088" max="4088" width="3.140625" style="9" customWidth="1"/>
    <col min="4089" max="4089" width="27.42578125" style="9" customWidth="1"/>
    <col min="4090" max="4090" width="16.140625" style="9" customWidth="1"/>
    <col min="4091" max="4101" width="9.28515625" style="9" customWidth="1"/>
    <col min="4102" max="4102" width="18.42578125" style="9" bestFit="1" customWidth="1"/>
    <col min="4103" max="4131" width="11.42578125" style="9" customWidth="1"/>
    <col min="4132" max="4343" width="11.42578125" style="9"/>
    <col min="4344" max="4344" width="3.140625" style="9" customWidth="1"/>
    <col min="4345" max="4345" width="27.42578125" style="9" customWidth="1"/>
    <col min="4346" max="4346" width="16.140625" style="9" customWidth="1"/>
    <col min="4347" max="4357" width="9.28515625" style="9" customWidth="1"/>
    <col min="4358" max="4358" width="18.42578125" style="9" bestFit="1" customWidth="1"/>
    <col min="4359" max="4387" width="11.42578125" style="9" customWidth="1"/>
    <col min="4388" max="4599" width="11.42578125" style="9"/>
    <col min="4600" max="4600" width="3.140625" style="9" customWidth="1"/>
    <col min="4601" max="4601" width="27.42578125" style="9" customWidth="1"/>
    <col min="4602" max="4602" width="16.140625" style="9" customWidth="1"/>
    <col min="4603" max="4613" width="9.28515625" style="9" customWidth="1"/>
    <col min="4614" max="4614" width="18.42578125" style="9" bestFit="1" customWidth="1"/>
    <col min="4615" max="4643" width="11.42578125" style="9" customWidth="1"/>
    <col min="4644" max="4855" width="11.42578125" style="9"/>
    <col min="4856" max="4856" width="3.140625" style="9" customWidth="1"/>
    <col min="4857" max="4857" width="27.42578125" style="9" customWidth="1"/>
    <col min="4858" max="4858" width="16.140625" style="9" customWidth="1"/>
    <col min="4859" max="4869" width="9.28515625" style="9" customWidth="1"/>
    <col min="4870" max="4870" width="18.42578125" style="9" bestFit="1" customWidth="1"/>
    <col min="4871" max="4899" width="11.42578125" style="9" customWidth="1"/>
    <col min="4900" max="5111" width="11.42578125" style="9"/>
    <col min="5112" max="5112" width="3.140625" style="9" customWidth="1"/>
    <col min="5113" max="5113" width="27.42578125" style="9" customWidth="1"/>
    <col min="5114" max="5114" width="16.140625" style="9" customWidth="1"/>
    <col min="5115" max="5125" width="9.28515625" style="9" customWidth="1"/>
    <col min="5126" max="5126" width="18.42578125" style="9" bestFit="1" customWidth="1"/>
    <col min="5127" max="5155" width="11.42578125" style="9" customWidth="1"/>
    <col min="5156" max="5367" width="11.42578125" style="9"/>
    <col min="5368" max="5368" width="3.140625" style="9" customWidth="1"/>
    <col min="5369" max="5369" width="27.42578125" style="9" customWidth="1"/>
    <col min="5370" max="5370" width="16.140625" style="9" customWidth="1"/>
    <col min="5371" max="5381" width="9.28515625" style="9" customWidth="1"/>
    <col min="5382" max="5382" width="18.42578125" style="9" bestFit="1" customWidth="1"/>
    <col min="5383" max="5411" width="11.42578125" style="9" customWidth="1"/>
    <col min="5412" max="5623" width="11.42578125" style="9"/>
    <col min="5624" max="5624" width="3.140625" style="9" customWidth="1"/>
    <col min="5625" max="5625" width="27.42578125" style="9" customWidth="1"/>
    <col min="5626" max="5626" width="16.140625" style="9" customWidth="1"/>
    <col min="5627" max="5637" width="9.28515625" style="9" customWidth="1"/>
    <col min="5638" max="5638" width="18.42578125" style="9" bestFit="1" customWidth="1"/>
    <col min="5639" max="5667" width="11.42578125" style="9" customWidth="1"/>
    <col min="5668" max="5879" width="11.42578125" style="9"/>
    <col min="5880" max="5880" width="3.140625" style="9" customWidth="1"/>
    <col min="5881" max="5881" width="27.42578125" style="9" customWidth="1"/>
    <col min="5882" max="5882" width="16.140625" style="9" customWidth="1"/>
    <col min="5883" max="5893" width="9.28515625" style="9" customWidth="1"/>
    <col min="5894" max="5894" width="18.42578125" style="9" bestFit="1" customWidth="1"/>
    <col min="5895" max="5923" width="11.42578125" style="9" customWidth="1"/>
    <col min="5924" max="6135" width="11.42578125" style="9"/>
    <col min="6136" max="6136" width="3.140625" style="9" customWidth="1"/>
    <col min="6137" max="6137" width="27.42578125" style="9" customWidth="1"/>
    <col min="6138" max="6138" width="16.140625" style="9" customWidth="1"/>
    <col min="6139" max="6149" width="9.28515625" style="9" customWidth="1"/>
    <col min="6150" max="6150" width="18.42578125" style="9" bestFit="1" customWidth="1"/>
    <col min="6151" max="6179" width="11.42578125" style="9" customWidth="1"/>
    <col min="6180" max="6391" width="11.42578125" style="9"/>
    <col min="6392" max="6392" width="3.140625" style="9" customWidth="1"/>
    <col min="6393" max="6393" width="27.42578125" style="9" customWidth="1"/>
    <col min="6394" max="6394" width="16.140625" style="9" customWidth="1"/>
    <col min="6395" max="6405" width="9.28515625" style="9" customWidth="1"/>
    <col min="6406" max="6406" width="18.42578125" style="9" bestFit="1" customWidth="1"/>
    <col min="6407" max="6435" width="11.42578125" style="9" customWidth="1"/>
    <col min="6436" max="6647" width="11.42578125" style="9"/>
    <col min="6648" max="6648" width="3.140625" style="9" customWidth="1"/>
    <col min="6649" max="6649" width="27.42578125" style="9" customWidth="1"/>
    <col min="6650" max="6650" width="16.140625" style="9" customWidth="1"/>
    <col min="6651" max="6661" width="9.28515625" style="9" customWidth="1"/>
    <col min="6662" max="6662" width="18.42578125" style="9" bestFit="1" customWidth="1"/>
    <col min="6663" max="6691" width="11.42578125" style="9" customWidth="1"/>
    <col min="6692" max="6903" width="11.42578125" style="9"/>
    <col min="6904" max="6904" width="3.140625" style="9" customWidth="1"/>
    <col min="6905" max="6905" width="27.42578125" style="9" customWidth="1"/>
    <col min="6906" max="6906" width="16.140625" style="9" customWidth="1"/>
    <col min="6907" max="6917" width="9.28515625" style="9" customWidth="1"/>
    <col min="6918" max="6918" width="18.42578125" style="9" bestFit="1" customWidth="1"/>
    <col min="6919" max="6947" width="11.42578125" style="9" customWidth="1"/>
    <col min="6948" max="7159" width="11.42578125" style="9"/>
    <col min="7160" max="7160" width="3.140625" style="9" customWidth="1"/>
    <col min="7161" max="7161" width="27.42578125" style="9" customWidth="1"/>
    <col min="7162" max="7162" width="16.140625" style="9" customWidth="1"/>
    <col min="7163" max="7173" width="9.28515625" style="9" customWidth="1"/>
    <col min="7174" max="7174" width="18.42578125" style="9" bestFit="1" customWidth="1"/>
    <col min="7175" max="7203" width="11.42578125" style="9" customWidth="1"/>
    <col min="7204" max="7415" width="11.42578125" style="9"/>
    <col min="7416" max="7416" width="3.140625" style="9" customWidth="1"/>
    <col min="7417" max="7417" width="27.42578125" style="9" customWidth="1"/>
    <col min="7418" max="7418" width="16.140625" style="9" customWidth="1"/>
    <col min="7419" max="7429" width="9.28515625" style="9" customWidth="1"/>
    <col min="7430" max="7430" width="18.42578125" style="9" bestFit="1" customWidth="1"/>
    <col min="7431" max="7459" width="11.42578125" style="9" customWidth="1"/>
    <col min="7460" max="7671" width="11.42578125" style="9"/>
    <col min="7672" max="7672" width="3.140625" style="9" customWidth="1"/>
    <col min="7673" max="7673" width="27.42578125" style="9" customWidth="1"/>
    <col min="7674" max="7674" width="16.140625" style="9" customWidth="1"/>
    <col min="7675" max="7685" width="9.28515625" style="9" customWidth="1"/>
    <col min="7686" max="7686" width="18.42578125" style="9" bestFit="1" customWidth="1"/>
    <col min="7687" max="7715" width="11.42578125" style="9" customWidth="1"/>
    <col min="7716" max="7927" width="11.42578125" style="9"/>
    <col min="7928" max="7928" width="3.140625" style="9" customWidth="1"/>
    <col min="7929" max="7929" width="27.42578125" style="9" customWidth="1"/>
    <col min="7930" max="7930" width="16.140625" style="9" customWidth="1"/>
    <col min="7931" max="7941" width="9.28515625" style="9" customWidth="1"/>
    <col min="7942" max="7942" width="18.42578125" style="9" bestFit="1" customWidth="1"/>
    <col min="7943" max="7971" width="11.42578125" style="9" customWidth="1"/>
    <col min="7972" max="8183" width="11.42578125" style="9"/>
    <col min="8184" max="8184" width="3.140625" style="9" customWidth="1"/>
    <col min="8185" max="8185" width="27.42578125" style="9" customWidth="1"/>
    <col min="8186" max="8186" width="16.140625" style="9" customWidth="1"/>
    <col min="8187" max="8197" width="9.28515625" style="9" customWidth="1"/>
    <col min="8198" max="8198" width="18.42578125" style="9" bestFit="1" customWidth="1"/>
    <col min="8199" max="8227" width="11.42578125" style="9" customWidth="1"/>
    <col min="8228" max="8439" width="11.42578125" style="9"/>
    <col min="8440" max="8440" width="3.140625" style="9" customWidth="1"/>
    <col min="8441" max="8441" width="27.42578125" style="9" customWidth="1"/>
    <col min="8442" max="8442" width="16.140625" style="9" customWidth="1"/>
    <col min="8443" max="8453" width="9.28515625" style="9" customWidth="1"/>
    <col min="8454" max="8454" width="18.42578125" style="9" bestFit="1" customWidth="1"/>
    <col min="8455" max="8483" width="11.42578125" style="9" customWidth="1"/>
    <col min="8484" max="8695" width="11.42578125" style="9"/>
    <col min="8696" max="8696" width="3.140625" style="9" customWidth="1"/>
    <col min="8697" max="8697" width="27.42578125" style="9" customWidth="1"/>
    <col min="8698" max="8698" width="16.140625" style="9" customWidth="1"/>
    <col min="8699" max="8709" width="9.28515625" style="9" customWidth="1"/>
    <col min="8710" max="8710" width="18.42578125" style="9" bestFit="1" customWidth="1"/>
    <col min="8711" max="8739" width="11.42578125" style="9" customWidth="1"/>
    <col min="8740" max="8951" width="11.42578125" style="9"/>
    <col min="8952" max="8952" width="3.140625" style="9" customWidth="1"/>
    <col min="8953" max="8953" width="27.42578125" style="9" customWidth="1"/>
    <col min="8954" max="8954" width="16.140625" style="9" customWidth="1"/>
    <col min="8955" max="8965" width="9.28515625" style="9" customWidth="1"/>
    <col min="8966" max="8966" width="18.42578125" style="9" bestFit="1" customWidth="1"/>
    <col min="8967" max="8995" width="11.42578125" style="9" customWidth="1"/>
    <col min="8996" max="9207" width="11.42578125" style="9"/>
    <col min="9208" max="9208" width="3.140625" style="9" customWidth="1"/>
    <col min="9209" max="9209" width="27.42578125" style="9" customWidth="1"/>
    <col min="9210" max="9210" width="16.140625" style="9" customWidth="1"/>
    <col min="9211" max="9221" width="9.28515625" style="9" customWidth="1"/>
    <col min="9222" max="9222" width="18.42578125" style="9" bestFit="1" customWidth="1"/>
    <col min="9223" max="9251" width="11.42578125" style="9" customWidth="1"/>
    <col min="9252" max="9463" width="11.42578125" style="9"/>
    <col min="9464" max="9464" width="3.140625" style="9" customWidth="1"/>
    <col min="9465" max="9465" width="27.42578125" style="9" customWidth="1"/>
    <col min="9466" max="9466" width="16.140625" style="9" customWidth="1"/>
    <col min="9467" max="9477" width="9.28515625" style="9" customWidth="1"/>
    <col min="9478" max="9478" width="18.42578125" style="9" bestFit="1" customWidth="1"/>
    <col min="9479" max="9507" width="11.42578125" style="9" customWidth="1"/>
    <col min="9508" max="9719" width="11.42578125" style="9"/>
    <col min="9720" max="9720" width="3.140625" style="9" customWidth="1"/>
    <col min="9721" max="9721" width="27.42578125" style="9" customWidth="1"/>
    <col min="9722" max="9722" width="16.140625" style="9" customWidth="1"/>
    <col min="9723" max="9733" width="9.28515625" style="9" customWidth="1"/>
    <col min="9734" max="9734" width="18.42578125" style="9" bestFit="1" customWidth="1"/>
    <col min="9735" max="9763" width="11.42578125" style="9" customWidth="1"/>
    <col min="9764" max="9975" width="11.42578125" style="9"/>
    <col min="9976" max="9976" width="3.140625" style="9" customWidth="1"/>
    <col min="9977" max="9977" width="27.42578125" style="9" customWidth="1"/>
    <col min="9978" max="9978" width="16.140625" style="9" customWidth="1"/>
    <col min="9979" max="9989" width="9.28515625" style="9" customWidth="1"/>
    <col min="9990" max="9990" width="18.42578125" style="9" bestFit="1" customWidth="1"/>
    <col min="9991" max="10019" width="11.42578125" style="9" customWidth="1"/>
    <col min="10020" max="10231" width="11.42578125" style="9"/>
    <col min="10232" max="10232" width="3.140625" style="9" customWidth="1"/>
    <col min="10233" max="10233" width="27.42578125" style="9" customWidth="1"/>
    <col min="10234" max="10234" width="16.140625" style="9" customWidth="1"/>
    <col min="10235" max="10245" width="9.28515625" style="9" customWidth="1"/>
    <col min="10246" max="10246" width="18.42578125" style="9" bestFit="1" customWidth="1"/>
    <col min="10247" max="10275" width="11.42578125" style="9" customWidth="1"/>
    <col min="10276" max="10487" width="11.42578125" style="9"/>
    <col min="10488" max="10488" width="3.140625" style="9" customWidth="1"/>
    <col min="10489" max="10489" width="27.42578125" style="9" customWidth="1"/>
    <col min="10490" max="10490" width="16.140625" style="9" customWidth="1"/>
    <col min="10491" max="10501" width="9.28515625" style="9" customWidth="1"/>
    <col min="10502" max="10502" width="18.42578125" style="9" bestFit="1" customWidth="1"/>
    <col min="10503" max="10531" width="11.42578125" style="9" customWidth="1"/>
    <col min="10532" max="10743" width="11.42578125" style="9"/>
    <col min="10744" max="10744" width="3.140625" style="9" customWidth="1"/>
    <col min="10745" max="10745" width="27.42578125" style="9" customWidth="1"/>
    <col min="10746" max="10746" width="16.140625" style="9" customWidth="1"/>
    <col min="10747" max="10757" width="9.28515625" style="9" customWidth="1"/>
    <col min="10758" max="10758" width="18.42578125" style="9" bestFit="1" customWidth="1"/>
    <col min="10759" max="10787" width="11.42578125" style="9" customWidth="1"/>
    <col min="10788" max="10999" width="11.42578125" style="9"/>
    <col min="11000" max="11000" width="3.140625" style="9" customWidth="1"/>
    <col min="11001" max="11001" width="27.42578125" style="9" customWidth="1"/>
    <col min="11002" max="11002" width="16.140625" style="9" customWidth="1"/>
    <col min="11003" max="11013" width="9.28515625" style="9" customWidth="1"/>
    <col min="11014" max="11014" width="18.42578125" style="9" bestFit="1" customWidth="1"/>
    <col min="11015" max="11043" width="11.42578125" style="9" customWidth="1"/>
    <col min="11044" max="11255" width="11.42578125" style="9"/>
    <col min="11256" max="11256" width="3.140625" style="9" customWidth="1"/>
    <col min="11257" max="11257" width="27.42578125" style="9" customWidth="1"/>
    <col min="11258" max="11258" width="16.140625" style="9" customWidth="1"/>
    <col min="11259" max="11269" width="9.28515625" style="9" customWidth="1"/>
    <col min="11270" max="11270" width="18.42578125" style="9" bestFit="1" customWidth="1"/>
    <col min="11271" max="11299" width="11.42578125" style="9" customWidth="1"/>
    <col min="11300" max="11511" width="11.42578125" style="9"/>
    <col min="11512" max="11512" width="3.140625" style="9" customWidth="1"/>
    <col min="11513" max="11513" width="27.42578125" style="9" customWidth="1"/>
    <col min="11514" max="11514" width="16.140625" style="9" customWidth="1"/>
    <col min="11515" max="11525" width="9.28515625" style="9" customWidth="1"/>
    <col min="11526" max="11526" width="18.42578125" style="9" bestFit="1" customWidth="1"/>
    <col min="11527" max="11555" width="11.42578125" style="9" customWidth="1"/>
    <col min="11556" max="11767" width="11.42578125" style="9"/>
    <col min="11768" max="11768" width="3.140625" style="9" customWidth="1"/>
    <col min="11769" max="11769" width="27.42578125" style="9" customWidth="1"/>
    <col min="11770" max="11770" width="16.140625" style="9" customWidth="1"/>
    <col min="11771" max="11781" width="9.28515625" style="9" customWidth="1"/>
    <col min="11782" max="11782" width="18.42578125" style="9" bestFit="1" customWidth="1"/>
    <col min="11783" max="11811" width="11.42578125" style="9" customWidth="1"/>
    <col min="11812" max="12023" width="11.42578125" style="9"/>
    <col min="12024" max="12024" width="3.140625" style="9" customWidth="1"/>
    <col min="12025" max="12025" width="27.42578125" style="9" customWidth="1"/>
    <col min="12026" max="12026" width="16.140625" style="9" customWidth="1"/>
    <col min="12027" max="12037" width="9.28515625" style="9" customWidth="1"/>
    <col min="12038" max="12038" width="18.42578125" style="9" bestFit="1" customWidth="1"/>
    <col min="12039" max="12067" width="11.42578125" style="9" customWidth="1"/>
    <col min="12068" max="12279" width="11.42578125" style="9"/>
    <col min="12280" max="12280" width="3.140625" style="9" customWidth="1"/>
    <col min="12281" max="12281" width="27.42578125" style="9" customWidth="1"/>
    <col min="12282" max="12282" width="16.140625" style="9" customWidth="1"/>
    <col min="12283" max="12293" width="9.28515625" style="9" customWidth="1"/>
    <col min="12294" max="12294" width="18.42578125" style="9" bestFit="1" customWidth="1"/>
    <col min="12295" max="12323" width="11.42578125" style="9" customWidth="1"/>
    <col min="12324" max="12535" width="11.42578125" style="9"/>
    <col min="12536" max="12536" width="3.140625" style="9" customWidth="1"/>
    <col min="12537" max="12537" width="27.42578125" style="9" customWidth="1"/>
    <col min="12538" max="12538" width="16.140625" style="9" customWidth="1"/>
    <col min="12539" max="12549" width="9.28515625" style="9" customWidth="1"/>
    <col min="12550" max="12550" width="18.42578125" style="9" bestFit="1" customWidth="1"/>
    <col min="12551" max="12579" width="11.42578125" style="9" customWidth="1"/>
    <col min="12580" max="12791" width="11.42578125" style="9"/>
    <col min="12792" max="12792" width="3.140625" style="9" customWidth="1"/>
    <col min="12793" max="12793" width="27.42578125" style="9" customWidth="1"/>
    <col min="12794" max="12794" width="16.140625" style="9" customWidth="1"/>
    <col min="12795" max="12805" width="9.28515625" style="9" customWidth="1"/>
    <col min="12806" max="12806" width="18.42578125" style="9" bestFit="1" customWidth="1"/>
    <col min="12807" max="12835" width="11.42578125" style="9" customWidth="1"/>
    <col min="12836" max="13047" width="11.42578125" style="9"/>
    <col min="13048" max="13048" width="3.140625" style="9" customWidth="1"/>
    <col min="13049" max="13049" width="27.42578125" style="9" customWidth="1"/>
    <col min="13050" max="13050" width="16.140625" style="9" customWidth="1"/>
    <col min="13051" max="13061" width="9.28515625" style="9" customWidth="1"/>
    <col min="13062" max="13062" width="18.42578125" style="9" bestFit="1" customWidth="1"/>
    <col min="13063" max="13091" width="11.42578125" style="9" customWidth="1"/>
    <col min="13092" max="13303" width="11.42578125" style="9"/>
    <col min="13304" max="13304" width="3.140625" style="9" customWidth="1"/>
    <col min="13305" max="13305" width="27.42578125" style="9" customWidth="1"/>
    <col min="13306" max="13306" width="16.140625" style="9" customWidth="1"/>
    <col min="13307" max="13317" width="9.28515625" style="9" customWidth="1"/>
    <col min="13318" max="13318" width="18.42578125" style="9" bestFit="1" customWidth="1"/>
    <col min="13319" max="13347" width="11.42578125" style="9" customWidth="1"/>
    <col min="13348" max="13559" width="11.42578125" style="9"/>
    <col min="13560" max="13560" width="3.140625" style="9" customWidth="1"/>
    <col min="13561" max="13561" width="27.42578125" style="9" customWidth="1"/>
    <col min="13562" max="13562" width="16.140625" style="9" customWidth="1"/>
    <col min="13563" max="13573" width="9.28515625" style="9" customWidth="1"/>
    <col min="13574" max="13574" width="18.42578125" style="9" bestFit="1" customWidth="1"/>
    <col min="13575" max="13603" width="11.42578125" style="9" customWidth="1"/>
    <col min="13604" max="13815" width="11.42578125" style="9"/>
    <col min="13816" max="13816" width="3.140625" style="9" customWidth="1"/>
    <col min="13817" max="13817" width="27.42578125" style="9" customWidth="1"/>
    <col min="13818" max="13818" width="16.140625" style="9" customWidth="1"/>
    <col min="13819" max="13829" width="9.28515625" style="9" customWidth="1"/>
    <col min="13830" max="13830" width="18.42578125" style="9" bestFit="1" customWidth="1"/>
    <col min="13831" max="13859" width="11.42578125" style="9" customWidth="1"/>
    <col min="13860" max="14071" width="11.42578125" style="9"/>
    <col min="14072" max="14072" width="3.140625" style="9" customWidth="1"/>
    <col min="14073" max="14073" width="27.42578125" style="9" customWidth="1"/>
    <col min="14074" max="14074" width="16.140625" style="9" customWidth="1"/>
    <col min="14075" max="14085" width="9.28515625" style="9" customWidth="1"/>
    <col min="14086" max="14086" width="18.42578125" style="9" bestFit="1" customWidth="1"/>
    <col min="14087" max="14115" width="11.42578125" style="9" customWidth="1"/>
    <col min="14116" max="14327" width="11.42578125" style="9"/>
    <col min="14328" max="14328" width="3.140625" style="9" customWidth="1"/>
    <col min="14329" max="14329" width="27.42578125" style="9" customWidth="1"/>
    <col min="14330" max="14330" width="16.140625" style="9" customWidth="1"/>
    <col min="14331" max="14341" width="9.28515625" style="9" customWidth="1"/>
    <col min="14342" max="14342" width="18.42578125" style="9" bestFit="1" customWidth="1"/>
    <col min="14343" max="14371" width="11.42578125" style="9" customWidth="1"/>
    <col min="14372" max="14583" width="11.42578125" style="9"/>
    <col min="14584" max="14584" width="3.140625" style="9" customWidth="1"/>
    <col min="14585" max="14585" width="27.42578125" style="9" customWidth="1"/>
    <col min="14586" max="14586" width="16.140625" style="9" customWidth="1"/>
    <col min="14587" max="14597" width="9.28515625" style="9" customWidth="1"/>
    <col min="14598" max="14598" width="18.42578125" style="9" bestFit="1" customWidth="1"/>
    <col min="14599" max="14627" width="11.42578125" style="9" customWidth="1"/>
    <col min="14628" max="14839" width="11.42578125" style="9"/>
    <col min="14840" max="14840" width="3.140625" style="9" customWidth="1"/>
    <col min="14841" max="14841" width="27.42578125" style="9" customWidth="1"/>
    <col min="14842" max="14842" width="16.140625" style="9" customWidth="1"/>
    <col min="14843" max="14853" width="9.28515625" style="9" customWidth="1"/>
    <col min="14854" max="14854" width="18.42578125" style="9" bestFit="1" customWidth="1"/>
    <col min="14855" max="14883" width="11.42578125" style="9" customWidth="1"/>
    <col min="14884" max="15095" width="11.42578125" style="9"/>
    <col min="15096" max="15096" width="3.140625" style="9" customWidth="1"/>
    <col min="15097" max="15097" width="27.42578125" style="9" customWidth="1"/>
    <col min="15098" max="15098" width="16.140625" style="9" customWidth="1"/>
    <col min="15099" max="15109" width="9.28515625" style="9" customWidth="1"/>
    <col min="15110" max="15110" width="18.42578125" style="9" bestFit="1" customWidth="1"/>
    <col min="15111" max="15139" width="11.42578125" style="9" customWidth="1"/>
    <col min="15140" max="15351" width="11.42578125" style="9"/>
    <col min="15352" max="15352" width="3.140625" style="9" customWidth="1"/>
    <col min="15353" max="15353" width="27.42578125" style="9" customWidth="1"/>
    <col min="15354" max="15354" width="16.140625" style="9" customWidth="1"/>
    <col min="15355" max="15365" width="9.28515625" style="9" customWidth="1"/>
    <col min="15366" max="15366" width="18.42578125" style="9" bestFit="1" customWidth="1"/>
    <col min="15367" max="15395" width="11.42578125" style="9" customWidth="1"/>
    <col min="15396" max="15607" width="11.42578125" style="9"/>
    <col min="15608" max="15608" width="3.140625" style="9" customWidth="1"/>
    <col min="15609" max="15609" width="27.42578125" style="9" customWidth="1"/>
    <col min="15610" max="15610" width="16.140625" style="9" customWidth="1"/>
    <col min="15611" max="15621" width="9.28515625" style="9" customWidth="1"/>
    <col min="15622" max="15622" width="18.42578125" style="9" bestFit="1" customWidth="1"/>
    <col min="15623" max="15651" width="11.42578125" style="9" customWidth="1"/>
    <col min="15652" max="15863" width="11.42578125" style="9"/>
    <col min="15864" max="15864" width="3.140625" style="9" customWidth="1"/>
    <col min="15865" max="15865" width="27.42578125" style="9" customWidth="1"/>
    <col min="15866" max="15866" width="16.140625" style="9" customWidth="1"/>
    <col min="15867" max="15877" width="9.28515625" style="9" customWidth="1"/>
    <col min="15878" max="15878" width="18.42578125" style="9" bestFit="1" customWidth="1"/>
    <col min="15879" max="15907" width="11.42578125" style="9" customWidth="1"/>
    <col min="15908" max="16119" width="11.42578125" style="9"/>
    <col min="16120" max="16120" width="3.140625" style="9" customWidth="1"/>
    <col min="16121" max="16121" width="27.42578125" style="9" customWidth="1"/>
    <col min="16122" max="16122" width="16.140625" style="9" customWidth="1"/>
    <col min="16123" max="16133" width="9.28515625" style="9" customWidth="1"/>
    <col min="16134" max="16134" width="18.42578125" style="9" bestFit="1" customWidth="1"/>
    <col min="16135" max="16163" width="11.42578125" style="9" customWidth="1"/>
    <col min="16164" max="16384" width="11.42578125" style="9"/>
  </cols>
  <sheetData>
    <row r="1" spans="1:7" s="1" customFormat="1" ht="15" x14ac:dyDescent="0.15">
      <c r="A1" s="130" t="s">
        <v>195</v>
      </c>
      <c r="B1" s="129"/>
      <c r="C1" s="129"/>
      <c r="D1" s="129"/>
      <c r="E1" s="129"/>
      <c r="F1" s="129"/>
      <c r="G1" s="104"/>
    </row>
    <row r="2" spans="1:7" s="1" customFormat="1" x14ac:dyDescent="0.15"/>
    <row r="3" spans="1:7" s="1" customFormat="1" ht="15" x14ac:dyDescent="0.15">
      <c r="A3" s="316" t="s">
        <v>194</v>
      </c>
      <c r="B3" s="317"/>
      <c r="C3" s="317"/>
      <c r="D3" s="317"/>
      <c r="E3" s="317"/>
      <c r="F3" s="317"/>
      <c r="G3" s="128"/>
    </row>
    <row r="4" spans="1:7" s="1" customFormat="1" x14ac:dyDescent="0.15"/>
    <row r="5" spans="1:7" s="1" customFormat="1" ht="12" customHeight="1" x14ac:dyDescent="0.15">
      <c r="A5" s="2" t="s">
        <v>0</v>
      </c>
      <c r="B5" s="3" t="s">
        <v>1</v>
      </c>
      <c r="C5" s="3" t="s">
        <v>2</v>
      </c>
      <c r="D5" s="3" t="s">
        <v>3</v>
      </c>
      <c r="E5" s="3" t="s">
        <v>4</v>
      </c>
      <c r="F5" s="4" t="s">
        <v>5</v>
      </c>
      <c r="G5" s="4" t="s">
        <v>9</v>
      </c>
    </row>
    <row r="6" spans="1:7" s="1" customFormat="1" ht="12" customHeight="1" x14ac:dyDescent="0.15">
      <c r="A6" s="5" t="s">
        <v>143</v>
      </c>
      <c r="B6" s="5" t="s">
        <v>6</v>
      </c>
      <c r="C6" s="6">
        <v>6847.8039365179002</v>
      </c>
      <c r="D6" s="7">
        <v>2.5000000000000001E-2</v>
      </c>
      <c r="E6" s="188"/>
      <c r="F6" s="8">
        <f>C6*E6*10*124.89%</f>
        <v>0</v>
      </c>
      <c r="G6" s="7" t="s">
        <v>183</v>
      </c>
    </row>
    <row r="7" spans="1:7" s="1" customFormat="1" ht="12" customHeight="1" x14ac:dyDescent="0.15">
      <c r="A7" s="5" t="s">
        <v>144</v>
      </c>
      <c r="B7" s="5" t="s">
        <v>145</v>
      </c>
      <c r="C7" s="6">
        <v>11.462081754627542</v>
      </c>
      <c r="D7" s="7">
        <v>2.5000000000000001E-2</v>
      </c>
      <c r="E7" s="188"/>
      <c r="F7" s="8">
        <f t="shared" ref="F7:F29" si="0">C7*E7*10*124.89%</f>
        <v>0</v>
      </c>
      <c r="G7" s="7" t="s">
        <v>184</v>
      </c>
    </row>
    <row r="8" spans="1:7" s="1" customFormat="1" ht="12" customHeight="1" x14ac:dyDescent="0.15">
      <c r="A8" s="5" t="s">
        <v>146</v>
      </c>
      <c r="B8" s="5" t="s">
        <v>6</v>
      </c>
      <c r="C8" s="6">
        <v>1249.1846479596736</v>
      </c>
      <c r="D8" s="7">
        <v>2.5000000000000001E-2</v>
      </c>
      <c r="E8" s="188"/>
      <c r="F8" s="8">
        <f t="shared" si="0"/>
        <v>0</v>
      </c>
      <c r="G8" s="7" t="s">
        <v>185</v>
      </c>
    </row>
    <row r="9" spans="1:7" s="1" customFormat="1" ht="12" customHeight="1" x14ac:dyDescent="0.15">
      <c r="A9" s="5" t="s">
        <v>147</v>
      </c>
      <c r="B9" s="5" t="s">
        <v>6</v>
      </c>
      <c r="C9" s="6">
        <v>2004.4457144490943</v>
      </c>
      <c r="D9" s="7">
        <v>2.5000000000000001E-2</v>
      </c>
      <c r="E9" s="188"/>
      <c r="F9" s="8">
        <f t="shared" si="0"/>
        <v>0</v>
      </c>
      <c r="G9" s="7" t="s">
        <v>185</v>
      </c>
    </row>
    <row r="10" spans="1:7" s="1" customFormat="1" ht="12" customHeight="1" x14ac:dyDescent="0.15">
      <c r="A10" s="5" t="s">
        <v>148</v>
      </c>
      <c r="B10" s="5" t="s">
        <v>6</v>
      </c>
      <c r="C10" s="6">
        <v>3993.1897676069866</v>
      </c>
      <c r="D10" s="7">
        <v>2.5000000000000001E-2</v>
      </c>
      <c r="E10" s="188"/>
      <c r="F10" s="8">
        <f t="shared" si="0"/>
        <v>0</v>
      </c>
      <c r="G10" s="7" t="s">
        <v>185</v>
      </c>
    </row>
    <row r="11" spans="1:7" s="1" customFormat="1" ht="12" customHeight="1" x14ac:dyDescent="0.15">
      <c r="A11" s="5" t="s">
        <v>149</v>
      </c>
      <c r="B11" s="5" t="s">
        <v>6</v>
      </c>
      <c r="C11" s="6">
        <v>4687.0290196480746</v>
      </c>
      <c r="D11" s="7">
        <v>2.5000000000000001E-2</v>
      </c>
      <c r="E11" s="188"/>
      <c r="F11" s="8">
        <f t="shared" si="0"/>
        <v>0</v>
      </c>
      <c r="G11" s="7" t="s">
        <v>186</v>
      </c>
    </row>
    <row r="12" spans="1:7" s="1" customFormat="1" ht="12" customHeight="1" x14ac:dyDescent="0.15">
      <c r="A12" s="5" t="s">
        <v>150</v>
      </c>
      <c r="B12" s="5" t="s">
        <v>6</v>
      </c>
      <c r="C12" s="6">
        <v>4932.0759899970208</v>
      </c>
      <c r="D12" s="7">
        <v>2.5000000000000001E-2</v>
      </c>
      <c r="E12" s="188"/>
      <c r="F12" s="8">
        <f t="shared" si="0"/>
        <v>0</v>
      </c>
      <c r="G12" s="7" t="s">
        <v>186</v>
      </c>
    </row>
    <row r="13" spans="1:7" s="1" customFormat="1" ht="12" customHeight="1" x14ac:dyDescent="0.15">
      <c r="A13" s="5" t="s">
        <v>151</v>
      </c>
      <c r="B13" s="5" t="s">
        <v>6</v>
      </c>
      <c r="C13" s="6">
        <v>7183.2541835918446</v>
      </c>
      <c r="D13" s="7">
        <v>2.5000000000000001E-2</v>
      </c>
      <c r="E13" s="188"/>
      <c r="F13" s="8">
        <f t="shared" si="0"/>
        <v>0</v>
      </c>
      <c r="G13" s="7" t="s">
        <v>186</v>
      </c>
    </row>
    <row r="14" spans="1:7" s="1" customFormat="1" ht="12" customHeight="1" x14ac:dyDescent="0.15">
      <c r="A14" s="5" t="s">
        <v>152</v>
      </c>
      <c r="B14" s="5" t="s">
        <v>6</v>
      </c>
      <c r="C14" s="6">
        <v>4729.419085321214</v>
      </c>
      <c r="D14" s="7">
        <v>2.5000000000000001E-2</v>
      </c>
      <c r="E14" s="188"/>
      <c r="F14" s="8">
        <f t="shared" si="0"/>
        <v>0</v>
      </c>
      <c r="G14" s="7" t="s">
        <v>186</v>
      </c>
    </row>
    <row r="15" spans="1:7" s="1" customFormat="1" ht="12" customHeight="1" x14ac:dyDescent="0.15">
      <c r="A15" s="5" t="s">
        <v>153</v>
      </c>
      <c r="B15" s="5" t="s">
        <v>6</v>
      </c>
      <c r="C15" s="6">
        <v>5578.9950054146093</v>
      </c>
      <c r="D15" s="7">
        <v>2.5000000000000001E-2</v>
      </c>
      <c r="E15" s="188"/>
      <c r="F15" s="8">
        <f t="shared" si="0"/>
        <v>0</v>
      </c>
      <c r="G15" s="7" t="s">
        <v>186</v>
      </c>
    </row>
    <row r="16" spans="1:7" s="1" customFormat="1" ht="12" customHeight="1" x14ac:dyDescent="0.15">
      <c r="A16" s="5" t="s">
        <v>154</v>
      </c>
      <c r="B16" s="5" t="s">
        <v>6</v>
      </c>
      <c r="C16" s="6">
        <v>7164.6328530798364</v>
      </c>
      <c r="D16" s="7">
        <v>2.5000000000000001E-2</v>
      </c>
      <c r="E16" s="188"/>
      <c r="F16" s="8">
        <f t="shared" si="0"/>
        <v>0</v>
      </c>
      <c r="G16" s="7" t="s">
        <v>186</v>
      </c>
    </row>
    <row r="17" spans="1:7" s="1" customFormat="1" ht="12" customHeight="1" x14ac:dyDescent="0.15">
      <c r="A17" s="5" t="s">
        <v>155</v>
      </c>
      <c r="B17" s="5" t="s">
        <v>6</v>
      </c>
      <c r="C17" s="6">
        <v>6886.5774526540872</v>
      </c>
      <c r="D17" s="7">
        <v>2.5000000000000001E-2</v>
      </c>
      <c r="E17" s="188"/>
      <c r="F17" s="8">
        <f t="shared" si="0"/>
        <v>0</v>
      </c>
      <c r="G17" s="7" t="s">
        <v>187</v>
      </c>
    </row>
    <row r="18" spans="1:7" s="1" customFormat="1" ht="12" customHeight="1" x14ac:dyDescent="0.15">
      <c r="A18" s="5" t="s">
        <v>156</v>
      </c>
      <c r="B18" s="5" t="s">
        <v>6</v>
      </c>
      <c r="C18" s="6">
        <v>7619.4839061333696</v>
      </c>
      <c r="D18" s="7">
        <v>2.5000000000000001E-2</v>
      </c>
      <c r="E18" s="188"/>
      <c r="F18" s="8">
        <f t="shared" si="0"/>
        <v>0</v>
      </c>
      <c r="G18" s="7" t="s">
        <v>187</v>
      </c>
    </row>
    <row r="19" spans="1:7" s="1" customFormat="1" ht="12" customHeight="1" x14ac:dyDescent="0.15">
      <c r="A19" s="5" t="s">
        <v>157</v>
      </c>
      <c r="B19" s="5" t="s">
        <v>6</v>
      </c>
      <c r="C19" s="6">
        <v>9376.2613175616407</v>
      </c>
      <c r="D19" s="7">
        <v>2.5000000000000001E-2</v>
      </c>
      <c r="E19" s="188"/>
      <c r="F19" s="8">
        <f t="shared" si="0"/>
        <v>0</v>
      </c>
      <c r="G19" s="7" t="s">
        <v>187</v>
      </c>
    </row>
    <row r="20" spans="1:7" s="1" customFormat="1" ht="12" customHeight="1" x14ac:dyDescent="0.15">
      <c r="A20" s="5" t="s">
        <v>158</v>
      </c>
      <c r="B20" s="5" t="s">
        <v>6</v>
      </c>
      <c r="C20" s="6">
        <v>9240.3770001624343</v>
      </c>
      <c r="D20" s="7">
        <v>2.5000000000000001E-2</v>
      </c>
      <c r="E20" s="188"/>
      <c r="F20" s="8">
        <f t="shared" si="0"/>
        <v>0</v>
      </c>
      <c r="G20" s="7" t="s">
        <v>188</v>
      </c>
    </row>
    <row r="21" spans="1:7" s="1" customFormat="1" ht="12" customHeight="1" x14ac:dyDescent="0.15">
      <c r="A21" s="5" t="s">
        <v>159</v>
      </c>
      <c r="B21" s="5" t="s">
        <v>6</v>
      </c>
      <c r="C21" s="6">
        <v>9973.2825475683603</v>
      </c>
      <c r="D21" s="7">
        <v>2.5000000000000001E-2</v>
      </c>
      <c r="E21" s="188"/>
      <c r="F21" s="8">
        <f t="shared" si="0"/>
        <v>0</v>
      </c>
      <c r="G21" s="7" t="s">
        <v>187</v>
      </c>
    </row>
    <row r="22" spans="1:7" s="1" customFormat="1" ht="12" customHeight="1" x14ac:dyDescent="0.15">
      <c r="A22" s="5" t="s">
        <v>160</v>
      </c>
      <c r="B22" s="5" t="s">
        <v>6</v>
      </c>
      <c r="C22" s="6">
        <v>11730.06086507</v>
      </c>
      <c r="D22" s="7">
        <v>2.5000000000000001E-2</v>
      </c>
      <c r="E22" s="188"/>
      <c r="F22" s="8">
        <f t="shared" si="0"/>
        <v>0</v>
      </c>
      <c r="G22" s="7" t="s">
        <v>187</v>
      </c>
    </row>
    <row r="23" spans="1:7" s="1" customFormat="1" ht="12" customHeight="1" x14ac:dyDescent="0.15">
      <c r="A23" s="5" t="s">
        <v>161</v>
      </c>
      <c r="B23" s="5" t="s">
        <v>6</v>
      </c>
      <c r="C23" s="6">
        <v>5051</v>
      </c>
      <c r="D23" s="7">
        <v>2.5000000000000001E-2</v>
      </c>
      <c r="E23" s="188"/>
      <c r="F23" s="8">
        <f t="shared" si="0"/>
        <v>0</v>
      </c>
      <c r="G23" s="7" t="s">
        <v>189</v>
      </c>
    </row>
    <row r="24" spans="1:7" s="1" customFormat="1" ht="12" customHeight="1" x14ac:dyDescent="0.15">
      <c r="A24" s="5" t="s">
        <v>162</v>
      </c>
      <c r="B24" s="5" t="s">
        <v>6</v>
      </c>
      <c r="C24" s="6">
        <v>4729.4190853212203</v>
      </c>
      <c r="D24" s="7">
        <v>2.5000000000000001E-2</v>
      </c>
      <c r="E24" s="188"/>
      <c r="F24" s="8">
        <f t="shared" si="0"/>
        <v>0</v>
      </c>
      <c r="G24" s="7" t="s">
        <v>190</v>
      </c>
    </row>
    <row r="25" spans="1:7" s="1" customFormat="1" ht="12" customHeight="1" x14ac:dyDescent="0.15">
      <c r="A25" s="5" t="s">
        <v>163</v>
      </c>
      <c r="B25" s="5" t="s">
        <v>6</v>
      </c>
      <c r="C25" s="6">
        <v>4687.0290196480828</v>
      </c>
      <c r="D25" s="7">
        <v>2.5000000000000001E-2</v>
      </c>
      <c r="E25" s="188"/>
      <c r="F25" s="8">
        <f t="shared" si="0"/>
        <v>0</v>
      </c>
      <c r="G25" s="7" t="s">
        <v>191</v>
      </c>
    </row>
    <row r="26" spans="1:7" s="1" customFormat="1" ht="12" customHeight="1" x14ac:dyDescent="0.15">
      <c r="A26" s="5" t="s">
        <v>164</v>
      </c>
      <c r="B26" s="5" t="s">
        <v>6</v>
      </c>
      <c r="C26" s="6">
        <v>4932.0759899970199</v>
      </c>
      <c r="D26" s="7">
        <v>2.5000000000000001E-2</v>
      </c>
      <c r="E26" s="188"/>
      <c r="F26" s="8">
        <f t="shared" si="0"/>
        <v>0</v>
      </c>
      <c r="G26" s="7" t="s">
        <v>191</v>
      </c>
    </row>
    <row r="27" spans="1:7" s="1" customFormat="1" ht="12" customHeight="1" x14ac:dyDescent="0.15">
      <c r="A27" s="5" t="s">
        <v>165</v>
      </c>
      <c r="B27" s="5" t="s">
        <v>6</v>
      </c>
      <c r="C27" s="6">
        <v>7183.25418359184</v>
      </c>
      <c r="D27" s="7">
        <v>2.5000000000000001E-2</v>
      </c>
      <c r="E27" s="188"/>
      <c r="F27" s="8">
        <f t="shared" si="0"/>
        <v>0</v>
      </c>
      <c r="G27" s="7" t="s">
        <v>191</v>
      </c>
    </row>
    <row r="28" spans="1:7" s="1" customFormat="1" ht="12" customHeight="1" x14ac:dyDescent="0.15">
      <c r="A28" s="5" t="s">
        <v>166</v>
      </c>
      <c r="B28" s="5" t="s">
        <v>145</v>
      </c>
      <c r="C28" s="6">
        <v>900</v>
      </c>
      <c r="D28" s="7">
        <v>2.5000000000000001E-2</v>
      </c>
      <c r="E28" s="188"/>
      <c r="F28" s="8">
        <f t="shared" si="0"/>
        <v>0</v>
      </c>
      <c r="G28" s="7" t="s">
        <v>192</v>
      </c>
    </row>
    <row r="29" spans="1:7" s="1" customFormat="1" ht="12" customHeight="1" x14ac:dyDescent="0.15">
      <c r="A29" s="5" t="s">
        <v>167</v>
      </c>
      <c r="B29" s="5" t="s">
        <v>145</v>
      </c>
      <c r="C29" s="6">
        <v>900</v>
      </c>
      <c r="D29" s="7">
        <v>2.5000000000000001E-2</v>
      </c>
      <c r="E29" s="188"/>
      <c r="F29" s="8">
        <f t="shared" si="0"/>
        <v>0</v>
      </c>
      <c r="G29" s="7" t="s">
        <v>193</v>
      </c>
    </row>
    <row r="30" spans="1:7" s="1" customFormat="1" ht="14.1" customHeight="1" x14ac:dyDescent="0.15">
      <c r="A30" s="318" t="s">
        <v>8</v>
      </c>
      <c r="B30" s="319"/>
      <c r="C30" s="319"/>
      <c r="D30" s="319"/>
      <c r="E30" s="320"/>
      <c r="F30" s="97">
        <f>SUM(F6:F29)</f>
        <v>0</v>
      </c>
    </row>
    <row r="31" spans="1:7" s="1" customFormat="1" x14ac:dyDescent="0.15"/>
    <row r="32" spans="1:7" s="1" customFormat="1" x14ac:dyDescent="0.15">
      <c r="A32" s="321" t="s">
        <v>9</v>
      </c>
      <c r="B32" s="321"/>
      <c r="C32" s="321"/>
      <c r="D32" s="321"/>
      <c r="E32" s="321"/>
      <c r="F32" s="321"/>
    </row>
    <row r="33" spans="1:6" s="1" customFormat="1" x14ac:dyDescent="0.15">
      <c r="A33" s="322" t="s">
        <v>343</v>
      </c>
      <c r="B33" s="322"/>
      <c r="C33" s="322"/>
      <c r="D33" s="322"/>
      <c r="E33" s="322"/>
      <c r="F33" s="322"/>
    </row>
    <row r="34" spans="1:6" s="1" customFormat="1" x14ac:dyDescent="0.15">
      <c r="A34" s="322"/>
      <c r="B34" s="322"/>
      <c r="C34" s="322"/>
      <c r="D34" s="322"/>
      <c r="E34" s="322"/>
      <c r="F34" s="322"/>
    </row>
    <row r="35" spans="1:6" s="1" customFormat="1" x14ac:dyDescent="0.15"/>
    <row r="36" spans="1:6" s="1" customFormat="1" ht="15.75" thickBot="1" x14ac:dyDescent="0.3">
      <c r="A36" s="116" t="s">
        <v>168</v>
      </c>
      <c r="B36"/>
      <c r="C36"/>
      <c r="D36"/>
    </row>
    <row r="37" spans="1:6" s="1" customFormat="1" ht="15.75" thickBot="1" x14ac:dyDescent="0.2">
      <c r="A37" s="117"/>
      <c r="B37" s="117" t="s">
        <v>169</v>
      </c>
      <c r="C37" s="118" t="s">
        <v>170</v>
      </c>
      <c r="D37" s="118" t="s">
        <v>171</v>
      </c>
    </row>
    <row r="38" spans="1:6" s="1" customFormat="1" ht="15" x14ac:dyDescent="0.15">
      <c r="A38" s="119" t="s">
        <v>172</v>
      </c>
      <c r="B38" s="120">
        <v>1</v>
      </c>
      <c r="C38" s="121">
        <v>8</v>
      </c>
      <c r="D38" s="121" t="s">
        <v>173</v>
      </c>
    </row>
    <row r="39" spans="1:6" s="1" customFormat="1" ht="15" x14ac:dyDescent="0.15">
      <c r="A39" s="122" t="s">
        <v>174</v>
      </c>
      <c r="B39" s="123">
        <v>0.5</v>
      </c>
      <c r="C39" s="124">
        <v>32</v>
      </c>
      <c r="D39" s="124" t="s">
        <v>7</v>
      </c>
    </row>
    <row r="40" spans="1:6" s="1" customFormat="1" ht="15.75" thickBot="1" x14ac:dyDescent="0.2">
      <c r="A40" s="125" t="s">
        <v>175</v>
      </c>
      <c r="B40" s="126">
        <v>1</v>
      </c>
      <c r="C40" s="127">
        <v>2048</v>
      </c>
      <c r="D40" s="127" t="s">
        <v>7</v>
      </c>
    </row>
    <row r="41" spans="1:6" s="1" customFormat="1" ht="15" x14ac:dyDescent="0.25">
      <c r="A41" s="116"/>
      <c r="B41"/>
      <c r="C41"/>
      <c r="D41"/>
    </row>
    <row r="42" spans="1:6" s="1" customFormat="1" ht="15.75" thickBot="1" x14ac:dyDescent="0.3">
      <c r="A42" s="116" t="s">
        <v>176</v>
      </c>
      <c r="B42"/>
      <c r="C42"/>
      <c r="D42"/>
    </row>
    <row r="43" spans="1:6" s="1" customFormat="1" ht="15.75" thickBot="1" x14ac:dyDescent="0.2">
      <c r="A43" s="117"/>
      <c r="B43" s="117" t="s">
        <v>169</v>
      </c>
      <c r="C43" s="118" t="s">
        <v>170</v>
      </c>
      <c r="D43" s="118" t="s">
        <v>171</v>
      </c>
    </row>
    <row r="44" spans="1:6" s="1" customFormat="1" ht="15" x14ac:dyDescent="0.15">
      <c r="A44" s="119" t="s">
        <v>172</v>
      </c>
      <c r="B44" s="120">
        <v>8</v>
      </c>
      <c r="C44" s="121">
        <v>16</v>
      </c>
      <c r="D44" s="121" t="s">
        <v>173</v>
      </c>
    </row>
    <row r="45" spans="1:6" s="1" customFormat="1" ht="15" x14ac:dyDescent="0.15">
      <c r="A45" s="122" t="s">
        <v>174</v>
      </c>
      <c r="B45" s="123">
        <v>32</v>
      </c>
      <c r="C45" s="124">
        <v>256</v>
      </c>
      <c r="D45" s="124" t="s">
        <v>7</v>
      </c>
    </row>
    <row r="46" spans="1:6" s="1" customFormat="1" ht="15.75" thickBot="1" x14ac:dyDescent="0.2">
      <c r="A46" s="125" t="s">
        <v>175</v>
      </c>
      <c r="B46" s="126">
        <v>1</v>
      </c>
      <c r="C46" s="127">
        <v>2048</v>
      </c>
      <c r="D46" s="127" t="s">
        <v>7</v>
      </c>
    </row>
    <row r="47" spans="1:6" s="1" customFormat="1" ht="15" x14ac:dyDescent="0.25">
      <c r="A47" s="116"/>
      <c r="B47"/>
      <c r="C47"/>
      <c r="D47"/>
    </row>
    <row r="48" spans="1:6" s="1" customFormat="1" ht="15.75" thickBot="1" x14ac:dyDescent="0.3">
      <c r="A48" s="116" t="s">
        <v>177</v>
      </c>
      <c r="B48"/>
      <c r="C48"/>
      <c r="D48"/>
    </row>
    <row r="49" spans="1:4" s="1" customFormat="1" ht="15.75" thickBot="1" x14ac:dyDescent="0.3">
      <c r="A49" s="117"/>
      <c r="B49" s="117" t="s">
        <v>178</v>
      </c>
      <c r="C49" s="118" t="s">
        <v>171</v>
      </c>
      <c r="D49"/>
    </row>
    <row r="50" spans="1:4" s="1" customFormat="1" ht="15" x14ac:dyDescent="0.25">
      <c r="A50" s="119" t="s">
        <v>172</v>
      </c>
      <c r="B50" s="120" t="s">
        <v>179</v>
      </c>
      <c r="C50" s="121" t="s">
        <v>173</v>
      </c>
      <c r="D50"/>
    </row>
    <row r="51" spans="1:4" s="1" customFormat="1" ht="15" x14ac:dyDescent="0.25">
      <c r="A51" s="122" t="s">
        <v>174</v>
      </c>
      <c r="B51" s="123" t="s">
        <v>180</v>
      </c>
      <c r="C51" s="124" t="s">
        <v>7</v>
      </c>
      <c r="D51"/>
    </row>
    <row r="52" spans="1:4" s="1" customFormat="1" ht="15.75" thickBot="1" x14ac:dyDescent="0.3">
      <c r="A52" s="125" t="s">
        <v>181</v>
      </c>
      <c r="B52" s="126" t="s">
        <v>182</v>
      </c>
      <c r="C52" s="127"/>
      <c r="D52"/>
    </row>
    <row r="53" spans="1:4" s="1" customFormat="1" x14ac:dyDescent="0.15"/>
    <row r="54" spans="1:4" s="1" customFormat="1" x14ac:dyDescent="0.15"/>
    <row r="55" spans="1:4" s="1" customFormat="1" x14ac:dyDescent="0.15"/>
    <row r="56" spans="1:4" s="1" customFormat="1" x14ac:dyDescent="0.15"/>
    <row r="57" spans="1:4" s="1" customFormat="1" x14ac:dyDescent="0.15"/>
    <row r="58" spans="1:4" s="1" customFormat="1" x14ac:dyDescent="0.15"/>
    <row r="59" spans="1:4" s="1" customFormat="1" x14ac:dyDescent="0.15"/>
    <row r="60" spans="1:4" s="1" customFormat="1" x14ac:dyDescent="0.15"/>
    <row r="61" spans="1:4" s="1" customFormat="1" x14ac:dyDescent="0.15"/>
    <row r="62" spans="1:4" s="1" customFormat="1" x14ac:dyDescent="0.15"/>
    <row r="63" spans="1:4" s="1" customFormat="1" x14ac:dyDescent="0.15"/>
    <row r="64" spans="1:4" s="1" customFormat="1" x14ac:dyDescent="0.15"/>
    <row r="65" s="1" customFormat="1" x14ac:dyDescent="0.15"/>
    <row r="66" s="1" customFormat="1" x14ac:dyDescent="0.15"/>
    <row r="67" s="1" customFormat="1" x14ac:dyDescent="0.15"/>
    <row r="68" s="1" customFormat="1" x14ac:dyDescent="0.15"/>
    <row r="69" s="1" customFormat="1" x14ac:dyDescent="0.15"/>
    <row r="70" s="1" customFormat="1" x14ac:dyDescent="0.15"/>
    <row r="71" s="1" customFormat="1" x14ac:dyDescent="0.15"/>
    <row r="72" s="1" customFormat="1" x14ac:dyDescent="0.15"/>
    <row r="73" s="1" customFormat="1" x14ac:dyDescent="0.15"/>
    <row r="74" s="1" customFormat="1" x14ac:dyDescent="0.15"/>
    <row r="75" s="1" customFormat="1" x14ac:dyDescent="0.15"/>
    <row r="76" s="1" customFormat="1" x14ac:dyDescent="0.15"/>
    <row r="77" s="1" customFormat="1" x14ac:dyDescent="0.15"/>
    <row r="78" s="1" customFormat="1" x14ac:dyDescent="0.15"/>
    <row r="79" s="1" customFormat="1" x14ac:dyDescent="0.15"/>
    <row r="80" s="1" customFormat="1" x14ac:dyDescent="0.15"/>
    <row r="81" s="1" customFormat="1" x14ac:dyDescent="0.15"/>
    <row r="82" s="1" customFormat="1" x14ac:dyDescent="0.15"/>
    <row r="83" s="1" customFormat="1" x14ac:dyDescent="0.15"/>
    <row r="84" s="1" customFormat="1" x14ac:dyDescent="0.15"/>
    <row r="85" s="1" customFormat="1" x14ac:dyDescent="0.15"/>
    <row r="86" s="1" customFormat="1" x14ac:dyDescent="0.15"/>
    <row r="87" s="1" customFormat="1" x14ac:dyDescent="0.15"/>
    <row r="88" s="1" customFormat="1" x14ac:dyDescent="0.15"/>
    <row r="89" s="1" customFormat="1" x14ac:dyDescent="0.15"/>
    <row r="90" s="1" customFormat="1" x14ac:dyDescent="0.15"/>
    <row r="91" s="1" customFormat="1" x14ac:dyDescent="0.15"/>
    <row r="92" s="1" customFormat="1" x14ac:dyDescent="0.15"/>
    <row r="93" s="1" customFormat="1" x14ac:dyDescent="0.15"/>
    <row r="94" s="1" customFormat="1" x14ac:dyDescent="0.15"/>
    <row r="95" s="1" customFormat="1" x14ac:dyDescent="0.15"/>
    <row r="96" s="1" customFormat="1" x14ac:dyDescent="0.15"/>
    <row r="97" s="1" customFormat="1" x14ac:dyDescent="0.15"/>
    <row r="98" s="1" customFormat="1" x14ac:dyDescent="0.15"/>
    <row r="99" s="1" customFormat="1" x14ac:dyDescent="0.15"/>
    <row r="100" s="1" customFormat="1" x14ac:dyDescent="0.15"/>
    <row r="101" s="1" customFormat="1" x14ac:dyDescent="0.15"/>
    <row r="102" s="1" customFormat="1" x14ac:dyDescent="0.15"/>
    <row r="103" s="1" customFormat="1" x14ac:dyDescent="0.15"/>
    <row r="104" s="1" customFormat="1" x14ac:dyDescent="0.15"/>
    <row r="105" s="1" customFormat="1" x14ac:dyDescent="0.15"/>
    <row r="106" s="1" customFormat="1" x14ac:dyDescent="0.15"/>
    <row r="107" s="1" customFormat="1" x14ac:dyDescent="0.15"/>
    <row r="108" s="1" customFormat="1" x14ac:dyDescent="0.15"/>
    <row r="109" s="1" customFormat="1" x14ac:dyDescent="0.15"/>
    <row r="110" s="1" customFormat="1" x14ac:dyDescent="0.15"/>
    <row r="111" s="1" customFormat="1" x14ac:dyDescent="0.15"/>
    <row r="112" s="1" customFormat="1" x14ac:dyDescent="0.15"/>
    <row r="113" s="1" customFormat="1" x14ac:dyDescent="0.15"/>
    <row r="114" s="1" customFormat="1" x14ac:dyDescent="0.15"/>
    <row r="115" s="1" customFormat="1" x14ac:dyDescent="0.15"/>
    <row r="116" s="1" customFormat="1" x14ac:dyDescent="0.15"/>
    <row r="117" s="1" customFormat="1" x14ac:dyDescent="0.15"/>
    <row r="118" s="1" customFormat="1" x14ac:dyDescent="0.15"/>
    <row r="119" s="1" customFormat="1" x14ac:dyDescent="0.15"/>
    <row r="120" s="1" customFormat="1" x14ac:dyDescent="0.15"/>
    <row r="121" s="1" customFormat="1" x14ac:dyDescent="0.15"/>
    <row r="122" s="1" customFormat="1" x14ac:dyDescent="0.15"/>
    <row r="123" s="1" customFormat="1" x14ac:dyDescent="0.15"/>
    <row r="124" s="1" customFormat="1" x14ac:dyDescent="0.15"/>
    <row r="125" s="1" customFormat="1" x14ac:dyDescent="0.15"/>
    <row r="126" s="1" customFormat="1" x14ac:dyDescent="0.15"/>
    <row r="127" s="1" customFormat="1" x14ac:dyDescent="0.15"/>
    <row r="128" s="1" customFormat="1" x14ac:dyDescent="0.15"/>
    <row r="129" s="1" customFormat="1" x14ac:dyDescent="0.15"/>
    <row r="130" s="1" customFormat="1" x14ac:dyDescent="0.15"/>
    <row r="131" s="1" customFormat="1" x14ac:dyDescent="0.15"/>
    <row r="132" s="1" customFormat="1" x14ac:dyDescent="0.15"/>
    <row r="133" s="1" customFormat="1" x14ac:dyDescent="0.15"/>
    <row r="134" s="1" customFormat="1" x14ac:dyDescent="0.15"/>
    <row r="135" s="1" customFormat="1" x14ac:dyDescent="0.15"/>
    <row r="136" s="1" customFormat="1" x14ac:dyDescent="0.15"/>
    <row r="137" s="1" customFormat="1" x14ac:dyDescent="0.15"/>
    <row r="138" s="1" customFormat="1" x14ac:dyDescent="0.15"/>
    <row r="139" s="1" customFormat="1" x14ac:dyDescent="0.15"/>
    <row r="140" s="1" customFormat="1" x14ac:dyDescent="0.15"/>
    <row r="141" s="1" customFormat="1" x14ac:dyDescent="0.15"/>
  </sheetData>
  <sheetProtection password="F4F9" sheet="1" objects="1" scenarios="1"/>
  <mergeCells count="4">
    <mergeCell ref="A3:F3"/>
    <mergeCell ref="A30:E30"/>
    <mergeCell ref="A32:F32"/>
    <mergeCell ref="A33:F34"/>
  </mergeCells>
  <pageMargins left="0.25" right="0.25" top="0.75" bottom="0.75" header="0.3" footer="0.3"/>
  <pageSetup paperSize="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M175"/>
  <sheetViews>
    <sheetView topLeftCell="A19" zoomScaleNormal="100" workbookViewId="0">
      <selection activeCell="B76" sqref="B76:M92"/>
    </sheetView>
  </sheetViews>
  <sheetFormatPr defaultColWidth="8.85546875" defaultRowHeight="15" x14ac:dyDescent="0.25"/>
  <cols>
    <col min="1" max="1" width="5.7109375" style="10" customWidth="1"/>
    <col min="2" max="2" width="47.85546875" customWidth="1"/>
    <col min="3" max="3" width="12.5703125" customWidth="1"/>
    <col min="5" max="5" width="9.140625" bestFit="1" customWidth="1"/>
    <col min="14" max="14" width="8.85546875" style="10"/>
    <col min="15" max="15" width="25.85546875" style="10" customWidth="1"/>
    <col min="16" max="39" width="8.85546875" style="10"/>
  </cols>
  <sheetData>
    <row r="1" spans="2:15" s="10" customFormat="1" x14ac:dyDescent="0.25"/>
    <row r="2" spans="2:15" x14ac:dyDescent="0.25">
      <c r="B2" s="333" t="str">
        <f ca="1">MID(CELL("bestandsnaam",B2),SEARCH("]",CELL("bestandsnaam",B2),1)+1,99)</f>
        <v>Meerwerk</v>
      </c>
      <c r="C2" s="334"/>
      <c r="D2" s="334"/>
      <c r="E2" s="334"/>
      <c r="F2" s="334"/>
      <c r="G2" s="334"/>
      <c r="H2" s="334"/>
      <c r="I2" s="334"/>
      <c r="J2" s="334"/>
      <c r="K2" s="334"/>
      <c r="L2" s="334"/>
      <c r="M2" s="334"/>
      <c r="N2" s="334"/>
      <c r="O2" s="335"/>
    </row>
    <row r="3" spans="2:15" s="10" customFormat="1" x14ac:dyDescent="0.25"/>
    <row r="4" spans="2:15" s="10" customFormat="1" x14ac:dyDescent="0.25">
      <c r="B4" s="276" t="s">
        <v>43</v>
      </c>
      <c r="C4" s="277"/>
      <c r="D4" s="277"/>
      <c r="E4" s="277"/>
      <c r="F4" s="277"/>
      <c r="G4" s="277"/>
      <c r="H4" s="277"/>
      <c r="I4" s="277"/>
      <c r="J4" s="289">
        <f>L32</f>
        <v>0</v>
      </c>
      <c r="K4" s="290"/>
      <c r="L4" s="291"/>
    </row>
    <row r="5" spans="2:15" s="10" customFormat="1" x14ac:dyDescent="0.25">
      <c r="B5" s="276" t="s">
        <v>44</v>
      </c>
      <c r="C5" s="277"/>
      <c r="D5" s="277"/>
      <c r="E5" s="277"/>
      <c r="F5" s="277"/>
      <c r="G5" s="277"/>
      <c r="H5" s="277"/>
      <c r="I5" s="277"/>
      <c r="J5" s="289">
        <f>L60</f>
        <v>0</v>
      </c>
      <c r="K5" s="290"/>
      <c r="L5" s="291"/>
    </row>
    <row r="6" spans="2:15" s="10" customFormat="1" x14ac:dyDescent="0.25">
      <c r="B6" s="292" t="s">
        <v>45</v>
      </c>
      <c r="C6" s="293"/>
      <c r="D6" s="293"/>
      <c r="E6" s="293"/>
      <c r="F6" s="293"/>
      <c r="G6" s="293"/>
      <c r="H6" s="293"/>
      <c r="I6" s="293"/>
      <c r="J6" s="294">
        <f>C10</f>
        <v>0</v>
      </c>
      <c r="K6" s="295"/>
      <c r="L6" s="296"/>
    </row>
    <row r="7" spans="2:15" s="10" customFormat="1" x14ac:dyDescent="0.25">
      <c r="B7" s="297" t="s">
        <v>46</v>
      </c>
      <c r="C7" s="297"/>
      <c r="D7" s="297"/>
      <c r="E7" s="297"/>
      <c r="F7" s="297"/>
      <c r="G7" s="297"/>
      <c r="H7" s="297"/>
      <c r="I7" s="297"/>
      <c r="J7" s="336">
        <f>+J4+J5-J6</f>
        <v>0</v>
      </c>
      <c r="K7" s="336"/>
      <c r="L7" s="336"/>
    </row>
    <row r="8" spans="2:15" s="10" customFormat="1" x14ac:dyDescent="0.25"/>
    <row r="9" spans="2:15" x14ac:dyDescent="0.25">
      <c r="B9" s="30" t="s">
        <v>47</v>
      </c>
      <c r="C9" s="186">
        <v>0</v>
      </c>
      <c r="D9" s="31"/>
      <c r="E9" s="32"/>
      <c r="F9" s="32"/>
      <c r="G9" s="32"/>
      <c r="H9" s="32"/>
      <c r="I9" s="32"/>
      <c r="J9" s="32"/>
      <c r="K9" s="32"/>
      <c r="L9" s="32"/>
      <c r="M9" s="32"/>
    </row>
    <row r="10" spans="2:15" x14ac:dyDescent="0.25">
      <c r="B10" s="30" t="s">
        <v>45</v>
      </c>
      <c r="C10" s="33">
        <f>C9*(350*750)</f>
        <v>0</v>
      </c>
      <c r="D10" s="31"/>
      <c r="E10" s="32"/>
      <c r="F10" s="32"/>
      <c r="G10" s="32"/>
      <c r="H10" s="32"/>
      <c r="I10" s="32"/>
      <c r="J10" s="32"/>
      <c r="K10" s="32"/>
      <c r="L10" s="32"/>
      <c r="M10" s="32"/>
    </row>
    <row r="11" spans="2:15" s="10" customFormat="1" x14ac:dyDescent="0.25">
      <c r="B11" s="29"/>
      <c r="C11" s="34"/>
      <c r="D11" s="31"/>
      <c r="E11" s="32"/>
      <c r="F11" s="32"/>
      <c r="G11" s="32"/>
      <c r="H11" s="32"/>
      <c r="I11" s="32"/>
      <c r="J11" s="32"/>
      <c r="K11" s="32"/>
      <c r="L11" s="32"/>
      <c r="M11" s="32"/>
    </row>
    <row r="12" spans="2:15" s="10" customFormat="1" ht="15" customHeight="1" x14ac:dyDescent="0.25">
      <c r="B12" s="299" t="s">
        <v>48</v>
      </c>
      <c r="C12" s="300"/>
      <c r="D12" s="31"/>
      <c r="E12" s="32"/>
      <c r="F12" s="32"/>
      <c r="G12" s="32"/>
      <c r="H12" s="32"/>
      <c r="I12" s="32"/>
      <c r="J12" s="32"/>
      <c r="K12" s="32"/>
      <c r="L12" s="32"/>
      <c r="M12" s="32"/>
    </row>
    <row r="13" spans="2:15" s="10" customFormat="1" x14ac:dyDescent="0.25">
      <c r="B13" s="301"/>
      <c r="C13" s="302"/>
      <c r="D13" s="31"/>
      <c r="E13" s="32"/>
      <c r="F13" s="32"/>
      <c r="G13" s="32"/>
      <c r="H13" s="32"/>
      <c r="I13" s="32"/>
      <c r="J13" s="32"/>
      <c r="K13" s="32"/>
      <c r="L13" s="32"/>
      <c r="M13" s="32"/>
    </row>
    <row r="14" spans="2:15" s="10" customFormat="1" x14ac:dyDescent="0.25">
      <c r="B14" s="301"/>
      <c r="C14" s="302"/>
      <c r="D14" s="31"/>
      <c r="E14" s="32"/>
      <c r="F14" s="32"/>
      <c r="G14" s="32"/>
      <c r="H14" s="32"/>
      <c r="I14" s="32"/>
      <c r="J14" s="32"/>
      <c r="K14" s="32"/>
      <c r="L14" s="32"/>
      <c r="M14" s="32"/>
    </row>
    <row r="15" spans="2:15" s="10" customFormat="1" x14ac:dyDescent="0.25">
      <c r="B15" s="301"/>
      <c r="C15" s="302"/>
      <c r="D15" s="31"/>
      <c r="E15" s="32"/>
      <c r="F15" s="32"/>
      <c r="G15" s="32"/>
      <c r="H15" s="32"/>
      <c r="I15" s="32"/>
      <c r="J15" s="32"/>
      <c r="K15" s="32"/>
      <c r="L15" s="32"/>
      <c r="M15" s="32"/>
    </row>
    <row r="16" spans="2:15" s="10" customFormat="1" x14ac:dyDescent="0.25">
      <c r="B16" s="301"/>
      <c r="C16" s="302"/>
      <c r="D16" s="31"/>
      <c r="E16" s="32"/>
      <c r="F16" s="32"/>
      <c r="G16" s="32"/>
      <c r="H16" s="32"/>
      <c r="I16" s="32"/>
      <c r="J16" s="32"/>
      <c r="K16" s="32"/>
      <c r="L16" s="32"/>
      <c r="M16" s="32"/>
    </row>
    <row r="17" spans="2:15" s="10" customFormat="1" x14ac:dyDescent="0.25">
      <c r="B17" s="303"/>
      <c r="C17" s="304"/>
      <c r="D17" s="31"/>
      <c r="E17" s="32"/>
      <c r="F17" s="32"/>
      <c r="G17" s="32"/>
      <c r="H17" s="32"/>
      <c r="I17" s="32"/>
      <c r="J17" s="32"/>
      <c r="K17" s="32"/>
      <c r="L17" s="32"/>
      <c r="M17" s="32"/>
    </row>
    <row r="18" spans="2:15" s="10" customFormat="1" x14ac:dyDescent="0.25">
      <c r="B18" s="35"/>
      <c r="C18" s="32"/>
      <c r="D18" s="32"/>
      <c r="E18" s="32"/>
      <c r="F18" s="32"/>
      <c r="G18" s="32"/>
      <c r="H18" s="32"/>
      <c r="I18" s="32"/>
      <c r="J18" s="32"/>
      <c r="K18" s="32"/>
      <c r="L18" s="32"/>
      <c r="M18" s="32"/>
    </row>
    <row r="19" spans="2:15" x14ac:dyDescent="0.25">
      <c r="B19" s="305" t="s">
        <v>49</v>
      </c>
      <c r="C19" s="306"/>
      <c r="D19" s="306"/>
      <c r="E19" s="306"/>
      <c r="F19" s="306"/>
      <c r="G19" s="306"/>
      <c r="H19" s="306"/>
      <c r="I19" s="306"/>
      <c r="J19" s="306"/>
      <c r="K19" s="306"/>
      <c r="L19" s="306"/>
      <c r="M19" s="307"/>
      <c r="O19" s="163" t="s">
        <v>268</v>
      </c>
    </row>
    <row r="20" spans="2:15" s="10" customFormat="1" ht="15" customHeight="1" x14ac:dyDescent="0.25">
      <c r="B20" s="276" t="s">
        <v>50</v>
      </c>
      <c r="C20" s="277"/>
      <c r="D20" s="277"/>
      <c r="E20" s="277"/>
      <c r="F20" s="277"/>
      <c r="G20" s="277"/>
      <c r="H20" s="277"/>
      <c r="I20" s="277"/>
      <c r="J20" s="277"/>
      <c r="K20" s="277"/>
      <c r="L20" s="277"/>
      <c r="M20" s="278"/>
      <c r="O20" s="330" t="s">
        <v>272</v>
      </c>
    </row>
    <row r="21" spans="2:15" x14ac:dyDescent="0.25">
      <c r="B21" s="279" t="s">
        <v>51</v>
      </c>
      <c r="C21" s="281" t="s">
        <v>52</v>
      </c>
      <c r="D21" s="282"/>
      <c r="E21" s="282"/>
      <c r="F21" s="282"/>
      <c r="G21" s="282"/>
      <c r="H21" s="282"/>
      <c r="I21" s="282"/>
      <c r="J21" s="282"/>
      <c r="K21" s="282"/>
      <c r="L21" s="282"/>
      <c r="M21" s="283"/>
      <c r="O21" s="331"/>
    </row>
    <row r="22" spans="2:15" x14ac:dyDescent="0.25">
      <c r="B22" s="280"/>
      <c r="C22" s="36">
        <v>3</v>
      </c>
      <c r="D22" s="36">
        <v>5</v>
      </c>
      <c r="E22" s="36">
        <v>7</v>
      </c>
      <c r="F22" s="36">
        <v>9</v>
      </c>
      <c r="G22" s="36">
        <v>11</v>
      </c>
      <c r="H22" s="36">
        <v>13</v>
      </c>
      <c r="I22" s="36">
        <v>15</v>
      </c>
      <c r="J22" s="36">
        <v>17</v>
      </c>
      <c r="K22" s="36">
        <v>19</v>
      </c>
      <c r="L22" s="36">
        <v>21</v>
      </c>
      <c r="M22" s="36">
        <v>23</v>
      </c>
      <c r="O22" s="331"/>
    </row>
    <row r="23" spans="2:15" x14ac:dyDescent="0.25">
      <c r="B23" s="30" t="s">
        <v>53</v>
      </c>
      <c r="C23" s="183">
        <v>0</v>
      </c>
      <c r="D23" s="183">
        <v>0</v>
      </c>
      <c r="E23" s="37"/>
      <c r="F23" s="37"/>
      <c r="G23" s="37"/>
      <c r="H23" s="37"/>
      <c r="I23" s="37"/>
      <c r="J23" s="37"/>
      <c r="K23" s="37"/>
      <c r="L23" s="37"/>
      <c r="M23" s="37"/>
      <c r="O23" s="331"/>
    </row>
    <row r="24" spans="2:15" x14ac:dyDescent="0.25">
      <c r="B24" s="30" t="s">
        <v>54</v>
      </c>
      <c r="C24" s="183">
        <v>0</v>
      </c>
      <c r="D24" s="183">
        <v>0</v>
      </c>
      <c r="E24" s="183">
        <v>0</v>
      </c>
      <c r="F24" s="37"/>
      <c r="G24" s="37"/>
      <c r="H24" s="37"/>
      <c r="I24" s="37"/>
      <c r="J24" s="37"/>
      <c r="K24" s="37"/>
      <c r="L24" s="37"/>
      <c r="M24" s="37"/>
      <c r="O24" s="331"/>
    </row>
    <row r="25" spans="2:15" x14ac:dyDescent="0.25">
      <c r="B25" s="30" t="s">
        <v>55</v>
      </c>
      <c r="C25" s="37"/>
      <c r="D25" s="183">
        <v>0</v>
      </c>
      <c r="E25" s="183">
        <v>0</v>
      </c>
      <c r="F25" s="183">
        <v>0</v>
      </c>
      <c r="G25" s="37"/>
      <c r="H25" s="37"/>
      <c r="I25" s="37"/>
      <c r="J25" s="37"/>
      <c r="K25" s="37"/>
      <c r="L25" s="37"/>
      <c r="M25" s="37"/>
      <c r="O25" s="331"/>
    </row>
    <row r="26" spans="2:15" x14ac:dyDescent="0.25">
      <c r="B26" s="30" t="s">
        <v>56</v>
      </c>
      <c r="C26" s="37"/>
      <c r="D26" s="37"/>
      <c r="E26" s="183">
        <v>0</v>
      </c>
      <c r="F26" s="183">
        <v>0</v>
      </c>
      <c r="G26" s="183">
        <v>0</v>
      </c>
      <c r="H26" s="37"/>
      <c r="I26" s="37"/>
      <c r="J26" s="37"/>
      <c r="K26" s="37"/>
      <c r="L26" s="37"/>
      <c r="M26" s="37"/>
      <c r="O26" s="331"/>
    </row>
    <row r="27" spans="2:15" x14ac:dyDescent="0.25">
      <c r="B27" s="30" t="s">
        <v>57</v>
      </c>
      <c r="C27" s="37"/>
      <c r="D27" s="37"/>
      <c r="E27" s="37"/>
      <c r="F27" s="183">
        <v>0</v>
      </c>
      <c r="G27" s="183">
        <v>0</v>
      </c>
      <c r="H27" s="183">
        <v>0</v>
      </c>
      <c r="I27" s="37"/>
      <c r="J27" s="37"/>
      <c r="K27" s="37"/>
      <c r="L27" s="37"/>
      <c r="M27" s="37"/>
      <c r="O27" s="331"/>
    </row>
    <row r="28" spans="2:15" x14ac:dyDescent="0.25">
      <c r="B28" s="30" t="s">
        <v>58</v>
      </c>
      <c r="C28" s="37"/>
      <c r="D28" s="37"/>
      <c r="E28" s="37"/>
      <c r="F28" s="37"/>
      <c r="G28" s="183">
        <v>0</v>
      </c>
      <c r="H28" s="183">
        <v>0</v>
      </c>
      <c r="I28" s="183">
        <v>0</v>
      </c>
      <c r="J28" s="37"/>
      <c r="K28" s="37"/>
      <c r="L28" s="37"/>
      <c r="M28" s="37"/>
      <c r="O28" s="331"/>
    </row>
    <row r="29" spans="2:15" x14ac:dyDescent="0.25">
      <c r="B29" s="30" t="s">
        <v>59</v>
      </c>
      <c r="C29" s="37"/>
      <c r="D29" s="37"/>
      <c r="E29" s="37"/>
      <c r="F29" s="37"/>
      <c r="G29" s="37"/>
      <c r="H29" s="183">
        <v>0</v>
      </c>
      <c r="I29" s="183">
        <v>0</v>
      </c>
      <c r="J29" s="183">
        <v>0</v>
      </c>
      <c r="K29" s="37"/>
      <c r="L29" s="37"/>
      <c r="M29" s="37"/>
      <c r="O29" s="331"/>
    </row>
    <row r="30" spans="2:15" x14ac:dyDescent="0.25">
      <c r="B30" s="30" t="s">
        <v>60</v>
      </c>
      <c r="C30" s="37"/>
      <c r="D30" s="37"/>
      <c r="E30" s="37"/>
      <c r="F30" s="37"/>
      <c r="G30" s="37"/>
      <c r="H30" s="37"/>
      <c r="I30" s="183">
        <v>0</v>
      </c>
      <c r="J30" s="183">
        <v>0</v>
      </c>
      <c r="K30" s="183">
        <v>0</v>
      </c>
      <c r="L30" s="37"/>
      <c r="M30" s="37"/>
      <c r="O30" s="331"/>
    </row>
    <row r="31" spans="2:15" ht="6.75" customHeight="1" x14ac:dyDescent="0.25">
      <c r="B31" s="273"/>
      <c r="C31" s="273"/>
      <c r="D31" s="273"/>
      <c r="E31" s="273"/>
      <c r="F31" s="273"/>
      <c r="G31" s="273"/>
      <c r="H31" s="273"/>
      <c r="I31" s="273"/>
      <c r="J31" s="273"/>
      <c r="K31" s="273"/>
      <c r="L31" s="273"/>
      <c r="M31" s="273"/>
      <c r="O31" s="331"/>
    </row>
    <row r="32" spans="2:15" x14ac:dyDescent="0.25">
      <c r="B32" s="274" t="s">
        <v>61</v>
      </c>
      <c r="C32" s="274"/>
      <c r="D32" s="274"/>
      <c r="E32" s="274"/>
      <c r="F32" s="274"/>
      <c r="G32" s="274"/>
      <c r="H32" s="274"/>
      <c r="I32" s="274"/>
      <c r="J32" s="274"/>
      <c r="K32" s="274"/>
      <c r="L32" s="275">
        <f>(AVERAGE(Meerwerk10)+AVERAGE(MAX(Meerwerk10),LARGE(Meerwerk10,1),LARGE(Meerwerk10,2),LARGE(Meerwerk10,3),LARGE(Meerwerk10,4),LARGE(Meerwerk10,5)))*500</f>
        <v>0</v>
      </c>
      <c r="M32" s="275">
        <f>(AVERAGE(Meerwerk10)+AVERAGE(MAX(Meerwerk10),LARGE(Meerwerk10,1),LARGE(Meerwerk10,2),LARGE(Meerwerk10,3),LARGE(Meerwerk10,4),LARGE(Meerwerk10,5)))*500</f>
        <v>0</v>
      </c>
      <c r="O32" s="331"/>
    </row>
    <row r="33" spans="2:15" s="10" customFormat="1" x14ac:dyDescent="0.25">
      <c r="B33" s="29"/>
      <c r="C33" s="29"/>
      <c r="D33" s="29"/>
      <c r="E33" s="29"/>
      <c r="F33" s="29"/>
      <c r="G33" s="29"/>
      <c r="H33" s="29"/>
      <c r="I33" s="29"/>
      <c r="J33" s="29"/>
      <c r="K33" s="29"/>
      <c r="L33" s="29"/>
      <c r="M33" s="29"/>
      <c r="O33" s="331"/>
    </row>
    <row r="34" spans="2:15" s="10" customFormat="1" x14ac:dyDescent="0.25">
      <c r="B34" s="276" t="s">
        <v>62</v>
      </c>
      <c r="C34" s="277"/>
      <c r="D34" s="277"/>
      <c r="E34" s="277"/>
      <c r="F34" s="277"/>
      <c r="G34" s="277"/>
      <c r="H34" s="277"/>
      <c r="I34" s="277"/>
      <c r="J34" s="277"/>
      <c r="K34" s="277"/>
      <c r="L34" s="277"/>
      <c r="M34" s="278"/>
      <c r="O34" s="331"/>
    </row>
    <row r="35" spans="2:15" x14ac:dyDescent="0.25">
      <c r="B35" s="279" t="s">
        <v>51</v>
      </c>
      <c r="C35" s="281" t="s">
        <v>52</v>
      </c>
      <c r="D35" s="282"/>
      <c r="E35" s="282"/>
      <c r="F35" s="282"/>
      <c r="G35" s="282"/>
      <c r="H35" s="282"/>
      <c r="I35" s="282"/>
      <c r="J35" s="282"/>
      <c r="K35" s="282"/>
      <c r="L35" s="282"/>
      <c r="M35" s="283"/>
      <c r="O35" s="331"/>
    </row>
    <row r="36" spans="2:15" x14ac:dyDescent="0.25">
      <c r="B36" s="280"/>
      <c r="C36" s="36">
        <v>3</v>
      </c>
      <c r="D36" s="36">
        <v>5</v>
      </c>
      <c r="E36" s="36">
        <v>7</v>
      </c>
      <c r="F36" s="36">
        <v>9</v>
      </c>
      <c r="G36" s="36">
        <v>11</v>
      </c>
      <c r="H36" s="36">
        <v>13</v>
      </c>
      <c r="I36" s="36">
        <v>15</v>
      </c>
      <c r="J36" s="36">
        <v>17</v>
      </c>
      <c r="K36" s="36">
        <v>19</v>
      </c>
      <c r="L36" s="36">
        <v>21</v>
      </c>
      <c r="M36" s="36">
        <v>23</v>
      </c>
      <c r="O36" s="331"/>
    </row>
    <row r="37" spans="2:15" x14ac:dyDescent="0.25">
      <c r="B37" s="30" t="s">
        <v>53</v>
      </c>
      <c r="C37" s="184">
        <v>0</v>
      </c>
      <c r="D37" s="184">
        <v>0</v>
      </c>
      <c r="E37" s="37"/>
      <c r="F37" s="37"/>
      <c r="G37" s="37"/>
      <c r="H37" s="37"/>
      <c r="I37" s="37"/>
      <c r="J37" s="37"/>
      <c r="K37" s="37"/>
      <c r="L37" s="37"/>
      <c r="M37" s="37"/>
      <c r="O37" s="331"/>
    </row>
    <row r="38" spans="2:15" x14ac:dyDescent="0.25">
      <c r="B38" s="30" t="s">
        <v>54</v>
      </c>
      <c r="C38" s="184">
        <v>0</v>
      </c>
      <c r="D38" s="184">
        <v>0</v>
      </c>
      <c r="E38" s="184">
        <v>0</v>
      </c>
      <c r="F38" s="37"/>
      <c r="G38" s="37"/>
      <c r="H38" s="37"/>
      <c r="I38" s="37"/>
      <c r="J38" s="37"/>
      <c r="K38" s="37"/>
      <c r="L38" s="37"/>
      <c r="M38" s="37"/>
      <c r="O38" s="331"/>
    </row>
    <row r="39" spans="2:15" x14ac:dyDescent="0.25">
      <c r="B39" s="30" t="s">
        <v>55</v>
      </c>
      <c r="C39" s="37"/>
      <c r="D39" s="184">
        <v>0</v>
      </c>
      <c r="E39" s="184">
        <v>0</v>
      </c>
      <c r="F39" s="184">
        <v>0</v>
      </c>
      <c r="G39" s="37"/>
      <c r="H39" s="37"/>
      <c r="I39" s="37"/>
      <c r="J39" s="37"/>
      <c r="K39" s="37"/>
      <c r="L39" s="37"/>
      <c r="M39" s="37"/>
      <c r="O39" s="331"/>
    </row>
    <row r="40" spans="2:15" x14ac:dyDescent="0.25">
      <c r="B40" s="30" t="s">
        <v>56</v>
      </c>
      <c r="C40" s="37"/>
      <c r="D40" s="37"/>
      <c r="E40" s="184">
        <v>0</v>
      </c>
      <c r="F40" s="184">
        <v>0</v>
      </c>
      <c r="G40" s="184">
        <v>0</v>
      </c>
      <c r="H40" s="37"/>
      <c r="I40" s="37"/>
      <c r="J40" s="37"/>
      <c r="K40" s="37"/>
      <c r="L40" s="37"/>
      <c r="M40" s="37"/>
      <c r="O40" s="331"/>
    </row>
    <row r="41" spans="2:15" x14ac:dyDescent="0.25">
      <c r="B41" s="30" t="s">
        <v>57</v>
      </c>
      <c r="C41" s="37"/>
      <c r="D41" s="37"/>
      <c r="E41" s="37"/>
      <c r="F41" s="184">
        <v>0</v>
      </c>
      <c r="G41" s="184">
        <v>0</v>
      </c>
      <c r="H41" s="184">
        <v>0</v>
      </c>
      <c r="I41" s="37"/>
      <c r="J41" s="37"/>
      <c r="K41" s="37"/>
      <c r="L41" s="37"/>
      <c r="M41" s="37"/>
      <c r="O41" s="331"/>
    </row>
    <row r="42" spans="2:15" x14ac:dyDescent="0.25">
      <c r="B42" s="30" t="s">
        <v>58</v>
      </c>
      <c r="C42" s="37"/>
      <c r="D42" s="37"/>
      <c r="E42" s="37"/>
      <c r="F42" s="37"/>
      <c r="G42" s="184">
        <v>0</v>
      </c>
      <c r="H42" s="184">
        <v>0</v>
      </c>
      <c r="I42" s="184">
        <v>0</v>
      </c>
      <c r="J42" s="37"/>
      <c r="K42" s="37"/>
      <c r="L42" s="37"/>
      <c r="M42" s="37"/>
      <c r="O42" s="331"/>
    </row>
    <row r="43" spans="2:15" x14ac:dyDescent="0.25">
      <c r="B43" s="30" t="s">
        <v>59</v>
      </c>
      <c r="C43" s="37"/>
      <c r="D43" s="37"/>
      <c r="E43" s="37"/>
      <c r="F43" s="37"/>
      <c r="G43" s="37"/>
      <c r="H43" s="184">
        <v>0</v>
      </c>
      <c r="I43" s="184">
        <v>0</v>
      </c>
      <c r="J43" s="184">
        <v>0</v>
      </c>
      <c r="K43" s="37"/>
      <c r="L43" s="37"/>
      <c r="M43" s="37"/>
      <c r="O43" s="331"/>
    </row>
    <row r="44" spans="2:15" x14ac:dyDescent="0.25">
      <c r="B44" s="30" t="s">
        <v>60</v>
      </c>
      <c r="C44" s="37"/>
      <c r="D44" s="37"/>
      <c r="E44" s="37"/>
      <c r="F44" s="37"/>
      <c r="G44" s="37"/>
      <c r="H44" s="37"/>
      <c r="I44" s="185">
        <v>0</v>
      </c>
      <c r="J44" s="185">
        <v>0</v>
      </c>
      <c r="K44" s="185">
        <v>0</v>
      </c>
      <c r="L44" s="37"/>
      <c r="M44" s="37"/>
      <c r="O44" s="331"/>
    </row>
    <row r="45" spans="2:15" s="10" customFormat="1" x14ac:dyDescent="0.25">
      <c r="B45" s="29"/>
      <c r="C45" s="29"/>
      <c r="D45" s="29"/>
      <c r="E45" s="29"/>
      <c r="F45" s="29"/>
      <c r="G45" s="29"/>
      <c r="H45" s="29"/>
      <c r="I45" s="29"/>
      <c r="J45" s="29"/>
      <c r="K45" s="29"/>
      <c r="L45" s="29"/>
      <c r="M45" s="29"/>
      <c r="O45" s="331"/>
    </row>
    <row r="46" spans="2:15" s="10" customFormat="1" x14ac:dyDescent="0.25">
      <c r="B46" s="29"/>
      <c r="C46" s="29"/>
      <c r="D46" s="29"/>
      <c r="E46" s="29"/>
      <c r="F46" s="29"/>
      <c r="G46" s="29"/>
      <c r="H46" s="29"/>
      <c r="I46" s="29"/>
      <c r="J46" s="29"/>
      <c r="K46" s="29"/>
      <c r="L46" s="29"/>
      <c r="M46" s="29"/>
      <c r="O46" s="331"/>
    </row>
    <row r="47" spans="2:15" x14ac:dyDescent="0.25">
      <c r="B47" s="305" t="s">
        <v>63</v>
      </c>
      <c r="C47" s="306"/>
      <c r="D47" s="306"/>
      <c r="E47" s="306"/>
      <c r="F47" s="306"/>
      <c r="G47" s="306"/>
      <c r="H47" s="306"/>
      <c r="I47" s="306"/>
      <c r="J47" s="306"/>
      <c r="K47" s="306"/>
      <c r="L47" s="306"/>
      <c r="M47" s="307"/>
      <c r="O47" s="331"/>
    </row>
    <row r="48" spans="2:15" s="10" customFormat="1" x14ac:dyDescent="0.25">
      <c r="B48" s="276" t="s">
        <v>50</v>
      </c>
      <c r="C48" s="277"/>
      <c r="D48" s="277"/>
      <c r="E48" s="277"/>
      <c r="F48" s="277"/>
      <c r="G48" s="277"/>
      <c r="H48" s="277"/>
      <c r="I48" s="277"/>
      <c r="J48" s="277"/>
      <c r="K48" s="277"/>
      <c r="L48" s="277"/>
      <c r="M48" s="278"/>
      <c r="O48" s="331"/>
    </row>
    <row r="49" spans="2:15" x14ac:dyDescent="0.25">
      <c r="B49" s="279" t="s">
        <v>51</v>
      </c>
      <c r="C49" s="281" t="s">
        <v>52</v>
      </c>
      <c r="D49" s="282"/>
      <c r="E49" s="282"/>
      <c r="F49" s="282"/>
      <c r="G49" s="282"/>
      <c r="H49" s="282"/>
      <c r="I49" s="282"/>
      <c r="J49" s="282"/>
      <c r="K49" s="282"/>
      <c r="L49" s="282"/>
      <c r="M49" s="283"/>
      <c r="O49" s="331"/>
    </row>
    <row r="50" spans="2:15" x14ac:dyDescent="0.25">
      <c r="B50" s="280"/>
      <c r="C50" s="36">
        <v>3</v>
      </c>
      <c r="D50" s="36">
        <v>5</v>
      </c>
      <c r="E50" s="36">
        <v>7</v>
      </c>
      <c r="F50" s="36">
        <v>9</v>
      </c>
      <c r="G50" s="36">
        <v>11</v>
      </c>
      <c r="H50" s="36">
        <v>13</v>
      </c>
      <c r="I50" s="36">
        <v>15</v>
      </c>
      <c r="J50" s="36">
        <v>17</v>
      </c>
      <c r="K50" s="36">
        <v>19</v>
      </c>
      <c r="L50" s="36">
        <v>21</v>
      </c>
      <c r="M50" s="36">
        <v>23</v>
      </c>
      <c r="O50" s="331"/>
    </row>
    <row r="51" spans="2:15" x14ac:dyDescent="0.25">
      <c r="B51" s="30" t="s">
        <v>53</v>
      </c>
      <c r="C51" s="183">
        <v>0</v>
      </c>
      <c r="D51" s="183">
        <v>0</v>
      </c>
      <c r="E51" s="37"/>
      <c r="F51" s="37"/>
      <c r="G51" s="37"/>
      <c r="H51" s="37"/>
      <c r="I51" s="37"/>
      <c r="J51" s="37"/>
      <c r="K51" s="37"/>
      <c r="L51" s="37"/>
      <c r="M51" s="37"/>
      <c r="O51" s="331"/>
    </row>
    <row r="52" spans="2:15" x14ac:dyDescent="0.25">
      <c r="B52" s="30" t="s">
        <v>54</v>
      </c>
      <c r="C52" s="183">
        <v>0</v>
      </c>
      <c r="D52" s="183">
        <v>0</v>
      </c>
      <c r="E52" s="183">
        <v>0</v>
      </c>
      <c r="F52" s="37"/>
      <c r="G52" s="37"/>
      <c r="H52" s="37"/>
      <c r="I52" s="37"/>
      <c r="J52" s="37"/>
      <c r="K52" s="37"/>
      <c r="L52" s="37"/>
      <c r="M52" s="37"/>
      <c r="O52" s="331"/>
    </row>
    <row r="53" spans="2:15" x14ac:dyDescent="0.25">
      <c r="B53" s="30" t="s">
        <v>55</v>
      </c>
      <c r="C53" s="37"/>
      <c r="D53" s="183">
        <v>0</v>
      </c>
      <c r="E53" s="183">
        <v>0</v>
      </c>
      <c r="F53" s="183">
        <v>0</v>
      </c>
      <c r="G53" s="37"/>
      <c r="H53" s="37"/>
      <c r="I53" s="37"/>
      <c r="J53" s="37"/>
      <c r="K53" s="37"/>
      <c r="L53" s="37"/>
      <c r="M53" s="37"/>
      <c r="O53" s="331"/>
    </row>
    <row r="54" spans="2:15" x14ac:dyDescent="0.25">
      <c r="B54" s="30" t="s">
        <v>56</v>
      </c>
      <c r="C54" s="37"/>
      <c r="D54" s="37"/>
      <c r="E54" s="183">
        <v>0</v>
      </c>
      <c r="F54" s="183">
        <v>0</v>
      </c>
      <c r="G54" s="183">
        <v>0</v>
      </c>
      <c r="H54" s="37"/>
      <c r="I54" s="37"/>
      <c r="J54" s="37"/>
      <c r="K54" s="37"/>
      <c r="L54" s="37"/>
      <c r="M54" s="37"/>
      <c r="O54" s="331"/>
    </row>
    <row r="55" spans="2:15" x14ac:dyDescent="0.25">
      <c r="B55" s="30" t="s">
        <v>57</v>
      </c>
      <c r="C55" s="37"/>
      <c r="D55" s="37"/>
      <c r="E55" s="37"/>
      <c r="F55" s="183">
        <v>0</v>
      </c>
      <c r="G55" s="183">
        <v>0</v>
      </c>
      <c r="H55" s="183">
        <v>0</v>
      </c>
      <c r="I55" s="37"/>
      <c r="J55" s="37"/>
      <c r="K55" s="37"/>
      <c r="L55" s="37"/>
      <c r="M55" s="37"/>
      <c r="O55" s="331"/>
    </row>
    <row r="56" spans="2:15" x14ac:dyDescent="0.25">
      <c r="B56" s="30" t="s">
        <v>58</v>
      </c>
      <c r="C56" s="37"/>
      <c r="D56" s="37"/>
      <c r="E56" s="37"/>
      <c r="F56" s="37"/>
      <c r="G56" s="183">
        <v>0</v>
      </c>
      <c r="H56" s="183">
        <v>0</v>
      </c>
      <c r="I56" s="183">
        <v>0</v>
      </c>
      <c r="J56" s="37"/>
      <c r="K56" s="37"/>
      <c r="L56" s="37"/>
      <c r="M56" s="37"/>
      <c r="O56" s="331"/>
    </row>
    <row r="57" spans="2:15" x14ac:dyDescent="0.25">
      <c r="B57" s="30" t="s">
        <v>59</v>
      </c>
      <c r="C57" s="37"/>
      <c r="D57" s="37"/>
      <c r="E57" s="37"/>
      <c r="F57" s="37"/>
      <c r="G57" s="37"/>
      <c r="H57" s="183">
        <v>0</v>
      </c>
      <c r="I57" s="183">
        <v>0</v>
      </c>
      <c r="J57" s="183">
        <v>0</v>
      </c>
      <c r="K57" s="37"/>
      <c r="L57" s="37"/>
      <c r="M57" s="37"/>
      <c r="O57" s="331"/>
    </row>
    <row r="58" spans="2:15" x14ac:dyDescent="0.25">
      <c r="B58" s="30" t="s">
        <v>60</v>
      </c>
      <c r="C58" s="37"/>
      <c r="D58" s="37"/>
      <c r="E58" s="37"/>
      <c r="F58" s="37"/>
      <c r="G58" s="37"/>
      <c r="H58" s="37"/>
      <c r="I58" s="183">
        <v>0</v>
      </c>
      <c r="J58" s="183">
        <v>0</v>
      </c>
      <c r="K58" s="183">
        <v>0</v>
      </c>
      <c r="L58" s="37"/>
      <c r="M58" s="37"/>
      <c r="O58" s="331"/>
    </row>
    <row r="59" spans="2:15" ht="5.25" customHeight="1" x14ac:dyDescent="0.25">
      <c r="B59" s="273"/>
      <c r="C59" s="273"/>
      <c r="D59" s="273"/>
      <c r="E59" s="273"/>
      <c r="F59" s="273"/>
      <c r="G59" s="273"/>
      <c r="H59" s="273"/>
      <c r="I59" s="273"/>
      <c r="J59" s="273"/>
      <c r="K59" s="273"/>
      <c r="L59" s="273"/>
      <c r="M59" s="273"/>
      <c r="O59" s="331"/>
    </row>
    <row r="60" spans="2:15" x14ac:dyDescent="0.25">
      <c r="B60" s="274" t="s">
        <v>61</v>
      </c>
      <c r="C60" s="274"/>
      <c r="D60" s="274"/>
      <c r="E60" s="274"/>
      <c r="F60" s="274"/>
      <c r="G60" s="274"/>
      <c r="H60" s="274"/>
      <c r="I60" s="274"/>
      <c r="J60" s="274"/>
      <c r="K60" s="274"/>
      <c r="L60" s="275">
        <f>(AVERAGE(Meerwerk30)+AVERAGE(MAX(Meerwerk30),LARGE(Meerwerk30,1),LARGE(Meerwerk30,2),LARGE(Meerwerk30,3),LARGE(Meerwerk30,4),LARGE(Meerwerk30,5)))*500</f>
        <v>0</v>
      </c>
      <c r="M60" s="275">
        <f>(AVERAGE(Meerwerk30)+AVERAGE(MAX(Meerwerk30),LARGE(Meerwerk30,1),LARGE(Meerwerk30,2),LARGE(Meerwerk30,3),LARGE(Meerwerk30,4),LARGE(Meerwerk30,5)))*500</f>
        <v>0</v>
      </c>
      <c r="O60" s="331"/>
    </row>
    <row r="61" spans="2:15" x14ac:dyDescent="0.25">
      <c r="B61" s="29"/>
      <c r="C61" s="29"/>
      <c r="D61" s="29"/>
      <c r="E61" s="29"/>
      <c r="F61" s="29"/>
      <c r="G61" s="29"/>
      <c r="H61" s="29"/>
      <c r="I61" s="29"/>
      <c r="J61" s="29"/>
      <c r="K61" s="29"/>
      <c r="L61" s="29"/>
      <c r="M61" s="29"/>
      <c r="O61" s="331"/>
    </row>
    <row r="62" spans="2:15" s="10" customFormat="1" x14ac:dyDescent="0.25">
      <c r="B62" s="276" t="s">
        <v>62</v>
      </c>
      <c r="C62" s="277"/>
      <c r="D62" s="277"/>
      <c r="E62" s="277"/>
      <c r="F62" s="277"/>
      <c r="G62" s="277"/>
      <c r="H62" s="277"/>
      <c r="I62" s="277"/>
      <c r="J62" s="277"/>
      <c r="K62" s="277"/>
      <c r="L62" s="277"/>
      <c r="M62" s="278"/>
      <c r="O62" s="331"/>
    </row>
    <row r="63" spans="2:15" x14ac:dyDescent="0.25">
      <c r="B63" s="279" t="s">
        <v>51</v>
      </c>
      <c r="C63" s="281" t="s">
        <v>52</v>
      </c>
      <c r="D63" s="282"/>
      <c r="E63" s="282"/>
      <c r="F63" s="282"/>
      <c r="G63" s="282"/>
      <c r="H63" s="282"/>
      <c r="I63" s="282"/>
      <c r="J63" s="282"/>
      <c r="K63" s="282"/>
      <c r="L63" s="282"/>
      <c r="M63" s="283"/>
      <c r="O63" s="331"/>
    </row>
    <row r="64" spans="2:15" x14ac:dyDescent="0.25">
      <c r="B64" s="280"/>
      <c r="C64" s="36">
        <v>3</v>
      </c>
      <c r="D64" s="36">
        <v>5</v>
      </c>
      <c r="E64" s="36">
        <v>7</v>
      </c>
      <c r="F64" s="36">
        <v>9</v>
      </c>
      <c r="G64" s="36">
        <v>11</v>
      </c>
      <c r="H64" s="36">
        <v>13</v>
      </c>
      <c r="I64" s="36">
        <v>15</v>
      </c>
      <c r="J64" s="36">
        <v>17</v>
      </c>
      <c r="K64" s="36">
        <v>19</v>
      </c>
      <c r="L64" s="36">
        <v>21</v>
      </c>
      <c r="M64" s="36">
        <v>23</v>
      </c>
      <c r="O64" s="331"/>
    </row>
    <row r="65" spans="2:15" x14ac:dyDescent="0.25">
      <c r="B65" s="30" t="s">
        <v>53</v>
      </c>
      <c r="C65" s="184">
        <v>0</v>
      </c>
      <c r="D65" s="184">
        <v>0</v>
      </c>
      <c r="E65" s="37"/>
      <c r="F65" s="37"/>
      <c r="G65" s="37"/>
      <c r="H65" s="37"/>
      <c r="I65" s="37"/>
      <c r="J65" s="37"/>
      <c r="K65" s="37"/>
      <c r="L65" s="37"/>
      <c r="M65" s="37"/>
      <c r="O65" s="331"/>
    </row>
    <row r="66" spans="2:15" x14ac:dyDescent="0.25">
      <c r="B66" s="30" t="s">
        <v>54</v>
      </c>
      <c r="C66" s="184">
        <v>0</v>
      </c>
      <c r="D66" s="184">
        <v>0</v>
      </c>
      <c r="E66" s="184">
        <v>0</v>
      </c>
      <c r="F66" s="37"/>
      <c r="G66" s="37"/>
      <c r="H66" s="37"/>
      <c r="I66" s="37"/>
      <c r="J66" s="37"/>
      <c r="K66" s="37"/>
      <c r="L66" s="37"/>
      <c r="M66" s="37"/>
      <c r="O66" s="331"/>
    </row>
    <row r="67" spans="2:15" x14ac:dyDescent="0.25">
      <c r="B67" s="30" t="s">
        <v>55</v>
      </c>
      <c r="C67" s="37"/>
      <c r="D67" s="184">
        <v>0</v>
      </c>
      <c r="E67" s="184">
        <v>0</v>
      </c>
      <c r="F67" s="184">
        <v>0</v>
      </c>
      <c r="G67" s="37"/>
      <c r="H67" s="37"/>
      <c r="I67" s="37"/>
      <c r="J67" s="37"/>
      <c r="K67" s="37"/>
      <c r="L67" s="37"/>
      <c r="M67" s="37"/>
      <c r="O67" s="331"/>
    </row>
    <row r="68" spans="2:15" x14ac:dyDescent="0.25">
      <c r="B68" s="30" t="s">
        <v>56</v>
      </c>
      <c r="C68" s="37"/>
      <c r="D68" s="37"/>
      <c r="E68" s="184">
        <v>0</v>
      </c>
      <c r="F68" s="184">
        <v>0</v>
      </c>
      <c r="G68" s="184">
        <v>0</v>
      </c>
      <c r="H68" s="37"/>
      <c r="I68" s="37"/>
      <c r="J68" s="37"/>
      <c r="K68" s="37"/>
      <c r="L68" s="37"/>
      <c r="M68" s="37"/>
      <c r="O68" s="331"/>
    </row>
    <row r="69" spans="2:15" x14ac:dyDescent="0.25">
      <c r="B69" s="30" t="s">
        <v>57</v>
      </c>
      <c r="C69" s="37"/>
      <c r="D69" s="37"/>
      <c r="E69" s="37"/>
      <c r="F69" s="184">
        <v>0</v>
      </c>
      <c r="G69" s="184">
        <v>0</v>
      </c>
      <c r="H69" s="184">
        <v>0</v>
      </c>
      <c r="I69" s="37"/>
      <c r="J69" s="37"/>
      <c r="K69" s="37"/>
      <c r="L69" s="37"/>
      <c r="M69" s="37"/>
      <c r="O69" s="331"/>
    </row>
    <row r="70" spans="2:15" x14ac:dyDescent="0.25">
      <c r="B70" s="30" t="s">
        <v>58</v>
      </c>
      <c r="C70" s="37"/>
      <c r="D70" s="37"/>
      <c r="E70" s="37"/>
      <c r="F70" s="37"/>
      <c r="G70" s="184">
        <v>0</v>
      </c>
      <c r="H70" s="184">
        <v>0</v>
      </c>
      <c r="I70" s="184">
        <v>0</v>
      </c>
      <c r="J70" s="37"/>
      <c r="K70" s="37"/>
      <c r="L70" s="37"/>
      <c r="M70" s="37"/>
      <c r="O70" s="331"/>
    </row>
    <row r="71" spans="2:15" x14ac:dyDescent="0.25">
      <c r="B71" s="30" t="s">
        <v>59</v>
      </c>
      <c r="C71" s="37"/>
      <c r="D71" s="37"/>
      <c r="E71" s="37"/>
      <c r="F71" s="37"/>
      <c r="G71" s="37"/>
      <c r="H71" s="184">
        <v>0</v>
      </c>
      <c r="I71" s="184">
        <v>0</v>
      </c>
      <c r="J71" s="184">
        <v>0</v>
      </c>
      <c r="K71" s="37"/>
      <c r="L71" s="37"/>
      <c r="M71" s="37"/>
      <c r="O71" s="331"/>
    </row>
    <row r="72" spans="2:15" x14ac:dyDescent="0.25">
      <c r="B72" s="30" t="s">
        <v>60</v>
      </c>
      <c r="C72" s="37"/>
      <c r="D72" s="37"/>
      <c r="E72" s="37"/>
      <c r="F72" s="37"/>
      <c r="G72" s="37"/>
      <c r="H72" s="37"/>
      <c r="I72" s="185">
        <v>0</v>
      </c>
      <c r="J72" s="185">
        <v>0</v>
      </c>
      <c r="K72" s="185">
        <v>0</v>
      </c>
      <c r="L72" s="37"/>
      <c r="M72" s="37"/>
      <c r="O72" s="332"/>
    </row>
    <row r="73" spans="2:15" s="10" customFormat="1" x14ac:dyDescent="0.25">
      <c r="B73" s="29"/>
      <c r="C73" s="29"/>
      <c r="D73" s="29"/>
      <c r="E73" s="29"/>
      <c r="F73" s="29"/>
      <c r="G73" s="29"/>
      <c r="H73" s="29"/>
      <c r="I73" s="29"/>
      <c r="J73" s="29"/>
      <c r="K73" s="29"/>
      <c r="L73" s="29"/>
      <c r="M73" s="29"/>
    </row>
    <row r="74" spans="2:15" s="10" customFormat="1" x14ac:dyDescent="0.25">
      <c r="B74" s="29"/>
      <c r="C74" s="29"/>
      <c r="D74" s="29"/>
      <c r="E74" s="29"/>
      <c r="F74" s="29"/>
      <c r="G74" s="29"/>
      <c r="H74" s="29"/>
      <c r="I74" s="29"/>
      <c r="J74" s="29"/>
      <c r="K74" s="29"/>
      <c r="L74" s="29"/>
      <c r="M74" s="29"/>
    </row>
    <row r="75" spans="2:15" s="10" customFormat="1" x14ac:dyDescent="0.25">
      <c r="B75" s="32"/>
      <c r="C75" s="32"/>
      <c r="D75" s="32"/>
      <c r="E75" s="32"/>
      <c r="F75" s="32"/>
      <c r="G75" s="32"/>
      <c r="H75" s="32"/>
      <c r="I75" s="32"/>
      <c r="J75" s="32"/>
      <c r="K75" s="32"/>
      <c r="L75" s="32"/>
      <c r="M75" s="32"/>
    </row>
    <row r="76" spans="2:15" ht="15" customHeight="1" x14ac:dyDescent="0.25">
      <c r="B76" s="323" t="s">
        <v>344</v>
      </c>
      <c r="C76" s="271"/>
      <c r="D76" s="271"/>
      <c r="E76" s="271"/>
      <c r="F76" s="271"/>
      <c r="G76" s="271"/>
      <c r="H76" s="271"/>
      <c r="I76" s="271"/>
      <c r="J76" s="271"/>
      <c r="K76" s="271"/>
      <c r="L76" s="271"/>
      <c r="M76" s="324"/>
    </row>
    <row r="77" spans="2:15" x14ac:dyDescent="0.25">
      <c r="B77" s="325"/>
      <c r="C77" s="272"/>
      <c r="D77" s="272"/>
      <c r="E77" s="272"/>
      <c r="F77" s="272"/>
      <c r="G77" s="272"/>
      <c r="H77" s="272"/>
      <c r="I77" s="272"/>
      <c r="J77" s="272"/>
      <c r="K77" s="272"/>
      <c r="L77" s="272"/>
      <c r="M77" s="326"/>
    </row>
    <row r="78" spans="2:15" x14ac:dyDescent="0.25">
      <c r="B78" s="325"/>
      <c r="C78" s="272"/>
      <c r="D78" s="272"/>
      <c r="E78" s="272"/>
      <c r="F78" s="272"/>
      <c r="G78" s="272"/>
      <c r="H78" s="272"/>
      <c r="I78" s="272"/>
      <c r="J78" s="272"/>
      <c r="K78" s="272"/>
      <c r="L78" s="272"/>
      <c r="M78" s="326"/>
    </row>
    <row r="79" spans="2:15" x14ac:dyDescent="0.25">
      <c r="B79" s="325"/>
      <c r="C79" s="272"/>
      <c r="D79" s="272"/>
      <c r="E79" s="272"/>
      <c r="F79" s="272"/>
      <c r="G79" s="272"/>
      <c r="H79" s="272"/>
      <c r="I79" s="272"/>
      <c r="J79" s="272"/>
      <c r="K79" s="272"/>
      <c r="L79" s="272"/>
      <c r="M79" s="326"/>
    </row>
    <row r="80" spans="2:15" x14ac:dyDescent="0.25">
      <c r="B80" s="325"/>
      <c r="C80" s="272"/>
      <c r="D80" s="272"/>
      <c r="E80" s="272"/>
      <c r="F80" s="272"/>
      <c r="G80" s="272"/>
      <c r="H80" s="272"/>
      <c r="I80" s="272"/>
      <c r="J80" s="272"/>
      <c r="K80" s="272"/>
      <c r="L80" s="272"/>
      <c r="M80" s="326"/>
    </row>
    <row r="81" spans="2:13" x14ac:dyDescent="0.25">
      <c r="B81" s="325"/>
      <c r="C81" s="272"/>
      <c r="D81" s="272"/>
      <c r="E81" s="272"/>
      <c r="F81" s="272"/>
      <c r="G81" s="272"/>
      <c r="H81" s="272"/>
      <c r="I81" s="272"/>
      <c r="J81" s="272"/>
      <c r="K81" s="272"/>
      <c r="L81" s="272"/>
      <c r="M81" s="326"/>
    </row>
    <row r="82" spans="2:13" s="10" customFormat="1" x14ac:dyDescent="0.25">
      <c r="B82" s="325"/>
      <c r="C82" s="272"/>
      <c r="D82" s="272"/>
      <c r="E82" s="272"/>
      <c r="F82" s="272"/>
      <c r="G82" s="272"/>
      <c r="H82" s="272"/>
      <c r="I82" s="272"/>
      <c r="J82" s="272"/>
      <c r="K82" s="272"/>
      <c r="L82" s="272"/>
      <c r="M82" s="326"/>
    </row>
    <row r="83" spans="2:13" s="10" customFormat="1" x14ac:dyDescent="0.25">
      <c r="B83" s="325"/>
      <c r="C83" s="272"/>
      <c r="D83" s="272"/>
      <c r="E83" s="272"/>
      <c r="F83" s="272"/>
      <c r="G83" s="272"/>
      <c r="H83" s="272"/>
      <c r="I83" s="272"/>
      <c r="J83" s="272"/>
      <c r="K83" s="272"/>
      <c r="L83" s="272"/>
      <c r="M83" s="326"/>
    </row>
    <row r="84" spans="2:13" s="10" customFormat="1" x14ac:dyDescent="0.25">
      <c r="B84" s="325"/>
      <c r="C84" s="272"/>
      <c r="D84" s="272"/>
      <c r="E84" s="272"/>
      <c r="F84" s="272"/>
      <c r="G84" s="272"/>
      <c r="H84" s="272"/>
      <c r="I84" s="272"/>
      <c r="J84" s="272"/>
      <c r="K84" s="272"/>
      <c r="L84" s="272"/>
      <c r="M84" s="326"/>
    </row>
    <row r="85" spans="2:13" s="10" customFormat="1" x14ac:dyDescent="0.25">
      <c r="B85" s="325"/>
      <c r="C85" s="272"/>
      <c r="D85" s="272"/>
      <c r="E85" s="272"/>
      <c r="F85" s="272"/>
      <c r="G85" s="272"/>
      <c r="H85" s="272"/>
      <c r="I85" s="272"/>
      <c r="J85" s="272"/>
      <c r="K85" s="272"/>
      <c r="L85" s="272"/>
      <c r="M85" s="326"/>
    </row>
    <row r="86" spans="2:13" s="10" customFormat="1" x14ac:dyDescent="0.25">
      <c r="B86" s="325"/>
      <c r="C86" s="272"/>
      <c r="D86" s="272"/>
      <c r="E86" s="272"/>
      <c r="F86" s="272"/>
      <c r="G86" s="272"/>
      <c r="H86" s="272"/>
      <c r="I86" s="272"/>
      <c r="J86" s="272"/>
      <c r="K86" s="272"/>
      <c r="L86" s="272"/>
      <c r="M86" s="326"/>
    </row>
    <row r="87" spans="2:13" s="10" customFormat="1" x14ac:dyDescent="0.25">
      <c r="B87" s="325"/>
      <c r="C87" s="272"/>
      <c r="D87" s="272"/>
      <c r="E87" s="272"/>
      <c r="F87" s="272"/>
      <c r="G87" s="272"/>
      <c r="H87" s="272"/>
      <c r="I87" s="272"/>
      <c r="J87" s="272"/>
      <c r="K87" s="272"/>
      <c r="L87" s="272"/>
      <c r="M87" s="326"/>
    </row>
    <row r="88" spans="2:13" s="10" customFormat="1" x14ac:dyDescent="0.25">
      <c r="B88" s="325"/>
      <c r="C88" s="272"/>
      <c r="D88" s="272"/>
      <c r="E88" s="272"/>
      <c r="F88" s="272"/>
      <c r="G88" s="272"/>
      <c r="H88" s="272"/>
      <c r="I88" s="272"/>
      <c r="J88" s="272"/>
      <c r="K88" s="272"/>
      <c r="L88" s="272"/>
      <c r="M88" s="326"/>
    </row>
    <row r="89" spans="2:13" s="10" customFormat="1" x14ac:dyDescent="0.25">
      <c r="B89" s="325"/>
      <c r="C89" s="272"/>
      <c r="D89" s="272"/>
      <c r="E89" s="272"/>
      <c r="F89" s="272"/>
      <c r="G89" s="272"/>
      <c r="H89" s="272"/>
      <c r="I89" s="272"/>
      <c r="J89" s="272"/>
      <c r="K89" s="272"/>
      <c r="L89" s="272"/>
      <c r="M89" s="326"/>
    </row>
    <row r="90" spans="2:13" s="10" customFormat="1" x14ac:dyDescent="0.25">
      <c r="B90" s="325"/>
      <c r="C90" s="272"/>
      <c r="D90" s="272"/>
      <c r="E90" s="272"/>
      <c r="F90" s="272"/>
      <c r="G90" s="272"/>
      <c r="H90" s="272"/>
      <c r="I90" s="272"/>
      <c r="J90" s="272"/>
      <c r="K90" s="272"/>
      <c r="L90" s="272"/>
      <c r="M90" s="326"/>
    </row>
    <row r="91" spans="2:13" s="10" customFormat="1" x14ac:dyDescent="0.25">
      <c r="B91" s="325"/>
      <c r="C91" s="272"/>
      <c r="D91" s="272"/>
      <c r="E91" s="272"/>
      <c r="F91" s="272"/>
      <c r="G91" s="272"/>
      <c r="H91" s="272"/>
      <c r="I91" s="272"/>
      <c r="J91" s="272"/>
      <c r="K91" s="272"/>
      <c r="L91" s="272"/>
      <c r="M91" s="326"/>
    </row>
    <row r="92" spans="2:13" s="10" customFormat="1" x14ac:dyDescent="0.25">
      <c r="B92" s="327"/>
      <c r="C92" s="328"/>
      <c r="D92" s="328"/>
      <c r="E92" s="328"/>
      <c r="F92" s="328"/>
      <c r="G92" s="328"/>
      <c r="H92" s="328"/>
      <c r="I92" s="328"/>
      <c r="J92" s="328"/>
      <c r="K92" s="328"/>
      <c r="L92" s="328"/>
      <c r="M92" s="329"/>
    </row>
    <row r="93" spans="2:13" s="10" customFormat="1" x14ac:dyDescent="0.25">
      <c r="B93" s="38"/>
      <c r="C93" s="38"/>
      <c r="D93" s="38"/>
      <c r="E93" s="38"/>
      <c r="F93" s="38"/>
      <c r="G93" s="38"/>
      <c r="H93" s="38"/>
      <c r="I93" s="38"/>
      <c r="J93" s="38"/>
      <c r="K93" s="38"/>
      <c r="L93" s="38"/>
      <c r="M93" s="38"/>
    </row>
    <row r="94" spans="2:13" s="10" customFormat="1" x14ac:dyDescent="0.25">
      <c r="B94" s="38"/>
      <c r="C94" s="38"/>
      <c r="D94" s="38"/>
      <c r="E94" s="38"/>
      <c r="F94" s="38"/>
      <c r="G94" s="38"/>
      <c r="H94" s="38"/>
      <c r="I94" s="38"/>
      <c r="J94" s="38"/>
      <c r="K94" s="38"/>
      <c r="L94" s="38"/>
      <c r="M94" s="38"/>
    </row>
    <row r="95" spans="2:13" s="10" customFormat="1" x14ac:dyDescent="0.25">
      <c r="B95" s="38"/>
      <c r="C95" s="38"/>
      <c r="D95" s="38"/>
      <c r="E95" s="38"/>
      <c r="F95" s="38"/>
      <c r="G95" s="38"/>
      <c r="H95" s="38"/>
      <c r="I95" s="38"/>
      <c r="J95" s="38"/>
      <c r="K95" s="38"/>
      <c r="L95" s="38"/>
      <c r="M95" s="38"/>
    </row>
    <row r="96" spans="2:13" s="10" customFormat="1" x14ac:dyDescent="0.25">
      <c r="B96" s="38"/>
      <c r="C96" s="38"/>
      <c r="D96" s="38"/>
      <c r="E96" s="38"/>
      <c r="F96" s="38"/>
      <c r="G96" s="38"/>
      <c r="H96" s="38"/>
      <c r="I96" s="38"/>
      <c r="J96" s="38"/>
      <c r="K96" s="38"/>
      <c r="L96" s="38"/>
      <c r="M96" s="38"/>
    </row>
    <row r="97" spans="2:13" s="10" customFormat="1" x14ac:dyDescent="0.25">
      <c r="B97" s="38"/>
      <c r="C97" s="38"/>
      <c r="D97" s="38"/>
      <c r="E97" s="38"/>
      <c r="F97" s="38"/>
      <c r="G97" s="38"/>
      <c r="H97" s="38"/>
      <c r="I97" s="38"/>
      <c r="J97" s="38"/>
      <c r="K97" s="38"/>
      <c r="L97" s="38"/>
      <c r="M97" s="38"/>
    </row>
    <row r="98" spans="2:13" s="10" customFormat="1" x14ac:dyDescent="0.25">
      <c r="B98" s="38"/>
      <c r="C98" s="38"/>
      <c r="D98" s="38"/>
      <c r="E98" s="38"/>
      <c r="F98" s="38"/>
      <c r="G98" s="38"/>
      <c r="H98" s="38"/>
      <c r="I98" s="38"/>
      <c r="J98" s="38"/>
      <c r="K98" s="38"/>
      <c r="L98" s="38"/>
      <c r="M98" s="38"/>
    </row>
    <row r="99" spans="2:13" s="10" customFormat="1" x14ac:dyDescent="0.25">
      <c r="B99" s="38"/>
      <c r="C99" s="38"/>
      <c r="D99" s="38"/>
      <c r="E99" s="38"/>
      <c r="F99" s="38"/>
      <c r="G99" s="38"/>
      <c r="H99" s="38"/>
      <c r="I99" s="38"/>
      <c r="J99" s="38"/>
      <c r="K99" s="38"/>
      <c r="L99" s="38"/>
      <c r="M99" s="38"/>
    </row>
    <row r="100" spans="2:13" s="10" customFormat="1" x14ac:dyDescent="0.25">
      <c r="B100" s="38"/>
      <c r="C100" s="38"/>
      <c r="D100" s="38"/>
      <c r="E100" s="38"/>
      <c r="F100" s="38"/>
      <c r="G100" s="38"/>
      <c r="H100" s="38"/>
      <c r="I100" s="38"/>
      <c r="J100" s="38"/>
      <c r="K100" s="38"/>
      <c r="L100" s="38"/>
      <c r="M100" s="38"/>
    </row>
    <row r="101" spans="2:13" s="10" customFormat="1" x14ac:dyDescent="0.25">
      <c r="B101" s="38"/>
      <c r="C101" s="38"/>
      <c r="D101" s="38"/>
      <c r="E101" s="38"/>
      <c r="F101" s="38"/>
      <c r="G101" s="38"/>
      <c r="H101" s="38"/>
      <c r="I101" s="38"/>
      <c r="J101" s="38"/>
      <c r="K101" s="38"/>
      <c r="L101" s="38"/>
      <c r="M101" s="38"/>
    </row>
    <row r="102" spans="2:13" s="10" customFormat="1" x14ac:dyDescent="0.25">
      <c r="B102" s="38"/>
      <c r="C102" s="38"/>
      <c r="D102" s="38"/>
      <c r="E102" s="38"/>
      <c r="F102" s="38"/>
      <c r="G102" s="38"/>
      <c r="H102" s="38"/>
      <c r="I102" s="38"/>
      <c r="J102" s="38"/>
      <c r="K102" s="38"/>
      <c r="L102" s="38"/>
      <c r="M102" s="38"/>
    </row>
    <row r="103" spans="2:13" s="10" customFormat="1" x14ac:dyDescent="0.25">
      <c r="B103" s="38"/>
      <c r="C103" s="38"/>
      <c r="D103" s="38"/>
      <c r="E103" s="38"/>
      <c r="F103" s="38"/>
      <c r="G103" s="38"/>
      <c r="H103" s="38"/>
      <c r="I103" s="38"/>
      <c r="J103" s="38"/>
      <c r="K103" s="38"/>
      <c r="L103" s="38"/>
      <c r="M103" s="38"/>
    </row>
    <row r="104" spans="2:13" s="10" customFormat="1" x14ac:dyDescent="0.25">
      <c r="B104" s="38"/>
      <c r="C104" s="38"/>
      <c r="D104" s="38"/>
      <c r="E104" s="38"/>
      <c r="F104" s="38"/>
      <c r="G104" s="38"/>
      <c r="H104" s="38"/>
      <c r="I104" s="38"/>
      <c r="J104" s="38"/>
      <c r="K104" s="38"/>
      <c r="L104" s="38"/>
      <c r="M104" s="38"/>
    </row>
    <row r="105" spans="2:13" s="10" customFormat="1" x14ac:dyDescent="0.25">
      <c r="B105" s="38"/>
      <c r="C105" s="38"/>
      <c r="D105" s="38"/>
      <c r="E105" s="38"/>
      <c r="F105" s="38"/>
      <c r="G105" s="38"/>
      <c r="H105" s="38"/>
      <c r="I105" s="38"/>
      <c r="J105" s="38"/>
      <c r="K105" s="38"/>
      <c r="L105" s="38"/>
      <c r="M105" s="38"/>
    </row>
    <row r="106" spans="2:13" s="10" customFormat="1" x14ac:dyDescent="0.25">
      <c r="B106" s="38"/>
      <c r="C106" s="38"/>
      <c r="D106" s="38"/>
      <c r="E106" s="38"/>
      <c r="F106" s="38"/>
      <c r="G106" s="38"/>
      <c r="H106" s="38"/>
      <c r="I106" s="38"/>
      <c r="J106" s="38"/>
      <c r="K106" s="38"/>
      <c r="L106" s="38"/>
      <c r="M106" s="38"/>
    </row>
    <row r="107" spans="2:13" s="10" customFormat="1" x14ac:dyDescent="0.25">
      <c r="B107" s="38"/>
      <c r="C107" s="38"/>
      <c r="D107" s="38"/>
      <c r="E107" s="38"/>
      <c r="F107" s="38"/>
      <c r="G107" s="38"/>
      <c r="H107" s="38"/>
      <c r="I107" s="38"/>
      <c r="J107" s="38"/>
      <c r="K107" s="38"/>
      <c r="L107" s="38"/>
      <c r="M107" s="38"/>
    </row>
    <row r="108" spans="2:13" s="10" customFormat="1" x14ac:dyDescent="0.25">
      <c r="B108" s="38"/>
      <c r="C108" s="38"/>
      <c r="D108" s="38"/>
      <c r="E108" s="38"/>
      <c r="F108" s="38"/>
      <c r="G108" s="38"/>
      <c r="H108" s="38"/>
      <c r="I108" s="38"/>
      <c r="J108" s="38"/>
      <c r="K108" s="38"/>
      <c r="L108" s="38"/>
      <c r="M108" s="38"/>
    </row>
    <row r="109" spans="2:13" s="10" customFormat="1" x14ac:dyDescent="0.25">
      <c r="B109" s="38"/>
      <c r="C109" s="38"/>
      <c r="D109" s="38"/>
      <c r="E109" s="38"/>
      <c r="F109" s="38"/>
      <c r="G109" s="38"/>
      <c r="H109" s="38"/>
      <c r="I109" s="38"/>
      <c r="J109" s="38"/>
      <c r="K109" s="38"/>
      <c r="L109" s="38"/>
      <c r="M109" s="38"/>
    </row>
    <row r="110" spans="2:13" s="10" customFormat="1" x14ac:dyDescent="0.25">
      <c r="B110" s="38"/>
      <c r="C110" s="38"/>
      <c r="D110" s="38"/>
      <c r="E110" s="38"/>
      <c r="F110" s="38"/>
      <c r="G110" s="38"/>
      <c r="H110" s="38"/>
      <c r="I110" s="38"/>
      <c r="J110" s="38"/>
      <c r="K110" s="38"/>
      <c r="L110" s="38"/>
      <c r="M110" s="38"/>
    </row>
    <row r="111" spans="2:13" s="10" customFormat="1" x14ac:dyDescent="0.25">
      <c r="B111" s="38"/>
      <c r="C111" s="38"/>
      <c r="D111" s="38"/>
      <c r="E111" s="38"/>
      <c r="F111" s="38"/>
      <c r="G111" s="38"/>
      <c r="H111" s="38"/>
      <c r="I111" s="38"/>
      <c r="J111" s="38"/>
      <c r="K111" s="38"/>
      <c r="L111" s="38"/>
      <c r="M111" s="38"/>
    </row>
    <row r="112" spans="2:13" s="10" customFormat="1" x14ac:dyDescent="0.25">
      <c r="B112" s="38"/>
      <c r="C112" s="38"/>
      <c r="D112" s="38"/>
      <c r="E112" s="38"/>
      <c r="F112" s="38"/>
      <c r="G112" s="38"/>
      <c r="H112" s="38"/>
      <c r="I112" s="38"/>
      <c r="J112" s="38"/>
      <c r="K112" s="38"/>
      <c r="L112" s="38"/>
      <c r="M112" s="38"/>
    </row>
    <row r="113" s="10" customFormat="1" x14ac:dyDescent="0.25"/>
    <row r="114" s="10" customFormat="1" x14ac:dyDescent="0.25"/>
    <row r="115" s="10" customFormat="1" x14ac:dyDescent="0.25"/>
    <row r="116" s="10" customFormat="1" x14ac:dyDescent="0.25"/>
    <row r="117" s="10" customFormat="1" x14ac:dyDescent="0.25"/>
    <row r="118" s="10" customFormat="1" x14ac:dyDescent="0.25"/>
    <row r="119" s="10" customFormat="1" x14ac:dyDescent="0.25"/>
    <row r="120" s="10" customFormat="1" x14ac:dyDescent="0.25"/>
    <row r="121" s="10" customFormat="1" x14ac:dyDescent="0.25"/>
    <row r="122" s="10" customFormat="1" x14ac:dyDescent="0.25"/>
    <row r="123" s="10" customFormat="1" x14ac:dyDescent="0.25"/>
    <row r="124" s="10" customFormat="1" x14ac:dyDescent="0.25"/>
    <row r="125" s="10" customFormat="1" x14ac:dyDescent="0.25"/>
    <row r="126" s="10" customFormat="1" x14ac:dyDescent="0.25"/>
    <row r="127" s="10" customFormat="1" x14ac:dyDescent="0.25"/>
    <row r="128" s="10" customFormat="1" x14ac:dyDescent="0.25"/>
    <row r="129" s="10" customFormat="1" x14ac:dyDescent="0.25"/>
    <row r="130" s="10" customFormat="1" x14ac:dyDescent="0.25"/>
    <row r="131" s="10" customFormat="1" x14ac:dyDescent="0.25"/>
    <row r="132" s="10" customFormat="1" x14ac:dyDescent="0.25"/>
    <row r="133" s="10" customFormat="1" x14ac:dyDescent="0.25"/>
    <row r="134" s="10" customFormat="1" x14ac:dyDescent="0.25"/>
    <row r="135" s="10" customFormat="1" x14ac:dyDescent="0.25"/>
    <row r="136" s="10" customFormat="1" x14ac:dyDescent="0.25"/>
    <row r="137" s="10" customFormat="1" x14ac:dyDescent="0.25"/>
    <row r="138" s="10" customFormat="1" x14ac:dyDescent="0.25"/>
    <row r="139" s="10" customFormat="1" x14ac:dyDescent="0.25"/>
    <row r="140" s="10" customFormat="1" x14ac:dyDescent="0.25"/>
    <row r="141" s="10" customFormat="1" x14ac:dyDescent="0.25"/>
    <row r="142" s="10" customFormat="1" x14ac:dyDescent="0.25"/>
    <row r="143" s="10" customFormat="1" x14ac:dyDescent="0.25"/>
    <row r="144" s="10" customFormat="1" x14ac:dyDescent="0.25"/>
    <row r="145" s="10" customFormat="1" x14ac:dyDescent="0.25"/>
    <row r="146" s="10" customFormat="1" x14ac:dyDescent="0.25"/>
    <row r="147" s="10" customFormat="1" x14ac:dyDescent="0.25"/>
    <row r="148" s="10" customFormat="1" x14ac:dyDescent="0.25"/>
    <row r="149" s="10" customFormat="1" x14ac:dyDescent="0.25"/>
    <row r="150" s="10" customFormat="1" x14ac:dyDescent="0.25"/>
    <row r="151" s="10" customFormat="1" x14ac:dyDescent="0.25"/>
    <row r="152" s="10" customFormat="1" x14ac:dyDescent="0.25"/>
    <row r="153" s="10" customFormat="1" x14ac:dyDescent="0.25"/>
    <row r="154" s="10" customFormat="1" x14ac:dyDescent="0.25"/>
    <row r="155" s="10" customFormat="1" x14ac:dyDescent="0.25"/>
    <row r="156" s="10" customFormat="1" x14ac:dyDescent="0.25"/>
    <row r="157" s="10" customFormat="1" x14ac:dyDescent="0.25"/>
    <row r="158" s="10" customFormat="1" x14ac:dyDescent="0.25"/>
    <row r="159" s="10" customFormat="1" x14ac:dyDescent="0.25"/>
    <row r="160" s="10" customFormat="1" x14ac:dyDescent="0.25"/>
    <row r="161" s="10" customFormat="1" x14ac:dyDescent="0.25"/>
    <row r="162" s="10" customFormat="1" x14ac:dyDescent="0.25"/>
    <row r="163" s="10" customFormat="1" x14ac:dyDescent="0.25"/>
    <row r="164" s="10" customFormat="1" x14ac:dyDescent="0.25"/>
    <row r="165" s="10" customFormat="1" x14ac:dyDescent="0.25"/>
    <row r="166" s="10" customFormat="1" x14ac:dyDescent="0.25"/>
    <row r="167" s="10" customFormat="1" x14ac:dyDescent="0.25"/>
    <row r="168" s="10" customFormat="1" x14ac:dyDescent="0.25"/>
    <row r="169" s="10" customFormat="1" x14ac:dyDescent="0.25"/>
    <row r="170" s="10" customFormat="1" x14ac:dyDescent="0.25"/>
    <row r="171" s="10" customFormat="1" x14ac:dyDescent="0.25"/>
    <row r="172" s="10" customFormat="1" x14ac:dyDescent="0.25"/>
    <row r="173" s="10" customFormat="1" x14ac:dyDescent="0.25"/>
    <row r="174" s="10" customFormat="1" x14ac:dyDescent="0.25"/>
    <row r="175" s="10" customFormat="1" x14ac:dyDescent="0.25"/>
  </sheetData>
  <sheetProtection password="F4F9" sheet="1" objects="1" scenarios="1"/>
  <mergeCells count="32">
    <mergeCell ref="O20:O72"/>
    <mergeCell ref="B2:O2"/>
    <mergeCell ref="B21:B22"/>
    <mergeCell ref="C21:M21"/>
    <mergeCell ref="B4:I4"/>
    <mergeCell ref="J4:L4"/>
    <mergeCell ref="B5:I5"/>
    <mergeCell ref="J5:L5"/>
    <mergeCell ref="B6:I6"/>
    <mergeCell ref="J6:L6"/>
    <mergeCell ref="B7:I7"/>
    <mergeCell ref="J7:L7"/>
    <mergeCell ref="B12:C17"/>
    <mergeCell ref="B19:M19"/>
    <mergeCell ref="B20:M20"/>
    <mergeCell ref="B31:M31"/>
    <mergeCell ref="B32:K32"/>
    <mergeCell ref="L32:M32"/>
    <mergeCell ref="B34:M34"/>
    <mergeCell ref="B35:B36"/>
    <mergeCell ref="C35:M35"/>
    <mergeCell ref="B62:M62"/>
    <mergeCell ref="B63:B64"/>
    <mergeCell ref="C63:M63"/>
    <mergeCell ref="B76:M92"/>
    <mergeCell ref="B47:M47"/>
    <mergeCell ref="B48:M48"/>
    <mergeCell ref="B49:B50"/>
    <mergeCell ref="C49:M49"/>
    <mergeCell ref="B59:M59"/>
    <mergeCell ref="B60:K60"/>
    <mergeCell ref="L60:M60"/>
  </mergeCells>
  <pageMargins left="0.7" right="0.7" top="0.75" bottom="0.75" header="0.3" footer="0.3"/>
  <pageSetup paperSize="9" scale="71" orientation="landscape" horizontalDpi="4294967292" verticalDpi="4294967292" r:id="rId1"/>
  <rowBreaks count="1" manualBreakCount="1">
    <brk id="46" min="1" max="14"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V203"/>
  <sheetViews>
    <sheetView zoomScaleNormal="100" workbookViewId="0">
      <selection activeCell="M37" sqref="M37"/>
    </sheetView>
  </sheetViews>
  <sheetFormatPr defaultColWidth="8.85546875" defaultRowHeight="15" x14ac:dyDescent="0.25"/>
  <cols>
    <col min="1" max="1" width="60.28515625" customWidth="1"/>
    <col min="2" max="2" width="17.42578125" customWidth="1"/>
    <col min="3" max="3" width="14.85546875" customWidth="1"/>
    <col min="4" max="4" width="13" customWidth="1"/>
    <col min="5" max="5" width="10.42578125" customWidth="1"/>
    <col min="6" max="8" width="4.42578125" customWidth="1"/>
    <col min="9" max="9" width="19.42578125" customWidth="1"/>
    <col min="10" max="10" width="14.85546875" customWidth="1"/>
    <col min="11" max="11" width="11.42578125" customWidth="1"/>
    <col min="12" max="12" width="15.5703125" customWidth="1"/>
    <col min="13" max="13" width="17.42578125" customWidth="1"/>
    <col min="14" max="14" width="24.85546875" customWidth="1"/>
    <col min="15" max="15" width="20.140625" style="11" customWidth="1"/>
    <col min="16" max="16" width="18" style="11" customWidth="1"/>
    <col min="17" max="17" width="22.28515625" style="11" customWidth="1"/>
    <col min="18" max="22" width="8.85546875" style="11"/>
    <col min="23" max="48" width="8.85546875" style="10"/>
  </cols>
  <sheetData>
    <row r="1" spans="1:48" x14ac:dyDescent="0.25">
      <c r="A1" s="350" t="str">
        <f ca="1">MID(CELL("bestandsnaam",A1),SEARCH("]",CELL("bestandsnaam",A1),1)+1,99)</f>
        <v>Gebruiksrecht</v>
      </c>
      <c r="B1" s="351"/>
      <c r="C1" s="351"/>
      <c r="D1" s="351"/>
      <c r="E1" s="351"/>
      <c r="F1" s="351"/>
      <c r="G1" s="351"/>
      <c r="H1" s="351"/>
      <c r="I1" s="351"/>
      <c r="J1" s="351"/>
      <c r="K1" s="351"/>
      <c r="L1" s="351"/>
      <c r="M1" s="351"/>
      <c r="N1" s="352"/>
      <c r="O1" s="12"/>
      <c r="P1" s="12"/>
      <c r="Q1" s="12"/>
      <c r="R1" s="12"/>
      <c r="S1" s="12"/>
      <c r="U1" s="10"/>
      <c r="V1" s="10"/>
      <c r="AU1"/>
      <c r="AV1"/>
    </row>
    <row r="2" spans="1:48" s="10" customFormat="1" x14ac:dyDescent="0.25">
      <c r="A2" s="13"/>
      <c r="B2" s="13"/>
      <c r="C2" s="13"/>
      <c r="D2" s="13"/>
      <c r="E2" s="13"/>
      <c r="F2" s="13"/>
      <c r="G2" s="13"/>
      <c r="H2" s="13"/>
      <c r="I2" s="13"/>
      <c r="J2" s="13"/>
      <c r="K2" s="13"/>
      <c r="L2" s="13"/>
      <c r="M2" s="13"/>
      <c r="N2" s="13"/>
      <c r="O2" s="13"/>
      <c r="P2" s="14"/>
      <c r="Q2" s="12"/>
      <c r="R2" s="12"/>
      <c r="S2" s="12"/>
      <c r="T2" s="12"/>
      <c r="U2" s="11"/>
    </row>
    <row r="3" spans="1:48" x14ac:dyDescent="0.25">
      <c r="A3" s="347" t="str">
        <f ca="1">CONCATENATE(A1," Standaardprogrammatuur en Maatwerkpogrammatuur")</f>
        <v>Gebruiksrecht Standaardprogrammatuur en Maatwerkpogrammatuur</v>
      </c>
      <c r="B3" s="348"/>
      <c r="C3" s="348"/>
      <c r="D3" s="348"/>
      <c r="E3" s="348"/>
      <c r="F3" s="348"/>
      <c r="G3" s="348"/>
      <c r="H3" s="348"/>
      <c r="I3" s="348"/>
      <c r="J3" s="348"/>
      <c r="K3" s="348"/>
      <c r="L3" s="348"/>
      <c r="M3" s="348"/>
      <c r="N3" s="349"/>
      <c r="O3" s="15"/>
      <c r="U3" s="10"/>
      <c r="V3" s="10"/>
      <c r="AU3"/>
      <c r="AV3"/>
    </row>
    <row r="4" spans="1:48" ht="115.5" x14ac:dyDescent="0.25">
      <c r="A4" s="16" t="s">
        <v>10</v>
      </c>
      <c r="B4" s="344" t="s">
        <v>11</v>
      </c>
      <c r="C4" s="345"/>
      <c r="D4" s="345"/>
      <c r="E4" s="346"/>
      <c r="F4" s="17" t="s">
        <v>12</v>
      </c>
      <c r="G4" s="17" t="s">
        <v>213</v>
      </c>
      <c r="H4" s="17" t="s">
        <v>13</v>
      </c>
      <c r="I4" s="18" t="s">
        <v>14</v>
      </c>
      <c r="J4" s="18" t="s">
        <v>15</v>
      </c>
      <c r="K4" s="19" t="s">
        <v>16</v>
      </c>
      <c r="L4" s="19" t="s">
        <v>348</v>
      </c>
      <c r="M4" s="19" t="s">
        <v>17</v>
      </c>
      <c r="N4" s="19" t="s">
        <v>268</v>
      </c>
      <c r="S4" s="10"/>
      <c r="T4" s="10"/>
      <c r="U4" s="10"/>
      <c r="V4" s="10"/>
      <c r="AT4"/>
      <c r="AU4"/>
      <c r="AV4"/>
    </row>
    <row r="5" spans="1:48" x14ac:dyDescent="0.25">
      <c r="A5" s="20" t="s">
        <v>18</v>
      </c>
      <c r="B5" s="341" t="s">
        <v>212</v>
      </c>
      <c r="C5" s="342"/>
      <c r="D5" s="342"/>
      <c r="E5" s="343"/>
      <c r="F5" s="189" t="s">
        <v>19</v>
      </c>
      <c r="G5" s="189" t="s">
        <v>20</v>
      </c>
      <c r="H5" s="189" t="s">
        <v>20</v>
      </c>
      <c r="I5" s="189" t="s">
        <v>21</v>
      </c>
      <c r="J5" s="190">
        <v>0</v>
      </c>
      <c r="K5" s="191">
        <v>0</v>
      </c>
      <c r="L5" s="190">
        <v>0</v>
      </c>
      <c r="M5" s="70">
        <f t="shared" ref="M5:M26" si="0">(J5*K5)+L5</f>
        <v>0</v>
      </c>
      <c r="N5" s="330" t="s">
        <v>269</v>
      </c>
      <c r="S5" s="10"/>
      <c r="T5" s="10"/>
      <c r="U5" s="10"/>
      <c r="V5" s="10"/>
      <c r="AT5"/>
      <c r="AU5"/>
      <c r="AV5"/>
    </row>
    <row r="6" spans="1:48" x14ac:dyDescent="0.25">
      <c r="A6" s="21" t="s">
        <v>22</v>
      </c>
      <c r="B6" s="341" t="s">
        <v>212</v>
      </c>
      <c r="C6" s="342"/>
      <c r="D6" s="342"/>
      <c r="E6" s="343"/>
      <c r="F6" s="189" t="s">
        <v>19</v>
      </c>
      <c r="G6" s="189" t="s">
        <v>20</v>
      </c>
      <c r="H6" s="189" t="s">
        <v>20</v>
      </c>
      <c r="I6" s="189" t="s">
        <v>21</v>
      </c>
      <c r="J6" s="190">
        <v>0</v>
      </c>
      <c r="K6" s="191">
        <v>0</v>
      </c>
      <c r="L6" s="190">
        <v>0</v>
      </c>
      <c r="M6" s="70">
        <f t="shared" si="0"/>
        <v>0</v>
      </c>
      <c r="N6" s="331"/>
      <c r="S6" s="10"/>
      <c r="T6" s="10"/>
      <c r="U6" s="10"/>
      <c r="V6" s="10"/>
      <c r="AT6"/>
      <c r="AU6"/>
      <c r="AV6"/>
    </row>
    <row r="7" spans="1:48" x14ac:dyDescent="0.25">
      <c r="A7" s="21" t="s">
        <v>23</v>
      </c>
      <c r="B7" s="341" t="s">
        <v>212</v>
      </c>
      <c r="C7" s="342"/>
      <c r="D7" s="342"/>
      <c r="E7" s="343"/>
      <c r="F7" s="189" t="s">
        <v>19</v>
      </c>
      <c r="G7" s="189" t="s">
        <v>20</v>
      </c>
      <c r="H7" s="189" t="s">
        <v>20</v>
      </c>
      <c r="I7" s="189" t="s">
        <v>21</v>
      </c>
      <c r="J7" s="190">
        <v>0</v>
      </c>
      <c r="K7" s="191">
        <v>0</v>
      </c>
      <c r="L7" s="190">
        <v>0</v>
      </c>
      <c r="M7" s="70">
        <f t="shared" si="0"/>
        <v>0</v>
      </c>
      <c r="N7" s="331"/>
      <c r="S7" s="10"/>
      <c r="T7" s="10"/>
      <c r="U7" s="10"/>
      <c r="V7" s="10"/>
      <c r="AT7"/>
      <c r="AU7"/>
      <c r="AV7"/>
    </row>
    <row r="8" spans="1:48" x14ac:dyDescent="0.25">
      <c r="A8" s="21" t="s">
        <v>24</v>
      </c>
      <c r="B8" s="341" t="s">
        <v>212</v>
      </c>
      <c r="C8" s="342"/>
      <c r="D8" s="342"/>
      <c r="E8" s="343"/>
      <c r="F8" s="189" t="s">
        <v>19</v>
      </c>
      <c r="G8" s="189" t="s">
        <v>20</v>
      </c>
      <c r="H8" s="189" t="s">
        <v>20</v>
      </c>
      <c r="I8" s="189" t="s">
        <v>21</v>
      </c>
      <c r="J8" s="190">
        <v>0</v>
      </c>
      <c r="K8" s="191">
        <v>0</v>
      </c>
      <c r="L8" s="190">
        <v>0</v>
      </c>
      <c r="M8" s="70">
        <f t="shared" si="0"/>
        <v>0</v>
      </c>
      <c r="N8" s="331"/>
      <c r="S8" s="10"/>
      <c r="T8" s="10"/>
      <c r="U8" s="10"/>
      <c r="V8" s="10"/>
      <c r="AT8"/>
      <c r="AU8"/>
      <c r="AV8"/>
    </row>
    <row r="9" spans="1:48" x14ac:dyDescent="0.25">
      <c r="A9" s="21" t="s">
        <v>25</v>
      </c>
      <c r="B9" s="341" t="s">
        <v>212</v>
      </c>
      <c r="C9" s="342"/>
      <c r="D9" s="342"/>
      <c r="E9" s="343"/>
      <c r="F9" s="189" t="s">
        <v>19</v>
      </c>
      <c r="G9" s="189" t="s">
        <v>20</v>
      </c>
      <c r="H9" s="189" t="s">
        <v>20</v>
      </c>
      <c r="I9" s="189" t="s">
        <v>21</v>
      </c>
      <c r="J9" s="190">
        <v>0</v>
      </c>
      <c r="K9" s="191">
        <v>0</v>
      </c>
      <c r="L9" s="190">
        <v>0</v>
      </c>
      <c r="M9" s="70">
        <f t="shared" si="0"/>
        <v>0</v>
      </c>
      <c r="N9" s="331"/>
      <c r="S9" s="10"/>
      <c r="T9" s="10"/>
      <c r="U9" s="10"/>
      <c r="V9" s="10"/>
      <c r="AT9"/>
      <c r="AU9"/>
      <c r="AV9"/>
    </row>
    <row r="10" spans="1:48" x14ac:dyDescent="0.25">
      <c r="A10" s="21" t="s">
        <v>26</v>
      </c>
      <c r="B10" s="341" t="s">
        <v>212</v>
      </c>
      <c r="C10" s="342"/>
      <c r="D10" s="342"/>
      <c r="E10" s="343"/>
      <c r="F10" s="189" t="s">
        <v>19</v>
      </c>
      <c r="G10" s="189" t="s">
        <v>20</v>
      </c>
      <c r="H10" s="189" t="s">
        <v>20</v>
      </c>
      <c r="I10" s="189" t="s">
        <v>21</v>
      </c>
      <c r="J10" s="190">
        <v>0</v>
      </c>
      <c r="K10" s="191">
        <v>0</v>
      </c>
      <c r="L10" s="190">
        <v>0</v>
      </c>
      <c r="M10" s="70">
        <f t="shared" si="0"/>
        <v>0</v>
      </c>
      <c r="N10" s="331"/>
      <c r="S10" s="10"/>
      <c r="T10" s="10"/>
      <c r="U10" s="10"/>
      <c r="V10" s="10"/>
      <c r="AT10"/>
      <c r="AU10"/>
      <c r="AV10"/>
    </row>
    <row r="11" spans="1:48" x14ac:dyDescent="0.25">
      <c r="A11" s="21" t="s">
        <v>27</v>
      </c>
      <c r="B11" s="341" t="s">
        <v>212</v>
      </c>
      <c r="C11" s="342"/>
      <c r="D11" s="342"/>
      <c r="E11" s="343"/>
      <c r="F11" s="189" t="s">
        <v>19</v>
      </c>
      <c r="G11" s="189" t="s">
        <v>20</v>
      </c>
      <c r="H11" s="189" t="s">
        <v>20</v>
      </c>
      <c r="I11" s="189" t="s">
        <v>21</v>
      </c>
      <c r="J11" s="190">
        <v>0</v>
      </c>
      <c r="K11" s="191">
        <v>0</v>
      </c>
      <c r="L11" s="190">
        <v>0</v>
      </c>
      <c r="M11" s="70">
        <f t="shared" si="0"/>
        <v>0</v>
      </c>
      <c r="N11" s="331"/>
      <c r="S11" s="10"/>
      <c r="T11" s="10"/>
      <c r="U11" s="10"/>
      <c r="V11" s="10"/>
      <c r="AT11"/>
      <c r="AU11"/>
      <c r="AV11"/>
    </row>
    <row r="12" spans="1:48" x14ac:dyDescent="0.25">
      <c r="A12" s="21" t="s">
        <v>28</v>
      </c>
      <c r="B12" s="341" t="s">
        <v>212</v>
      </c>
      <c r="C12" s="342"/>
      <c r="D12" s="342"/>
      <c r="E12" s="343"/>
      <c r="F12" s="189" t="s">
        <v>19</v>
      </c>
      <c r="G12" s="189" t="s">
        <v>20</v>
      </c>
      <c r="H12" s="189" t="s">
        <v>20</v>
      </c>
      <c r="I12" s="189" t="s">
        <v>21</v>
      </c>
      <c r="J12" s="190">
        <v>0</v>
      </c>
      <c r="K12" s="191">
        <v>0</v>
      </c>
      <c r="L12" s="190">
        <v>0</v>
      </c>
      <c r="M12" s="70">
        <f t="shared" si="0"/>
        <v>0</v>
      </c>
      <c r="N12" s="331"/>
      <c r="S12" s="10"/>
      <c r="T12" s="10"/>
      <c r="U12" s="10"/>
      <c r="V12" s="10"/>
      <c r="AT12"/>
      <c r="AU12"/>
      <c r="AV12"/>
    </row>
    <row r="13" spans="1:48" x14ac:dyDescent="0.25">
      <c r="A13" s="21" t="s">
        <v>29</v>
      </c>
      <c r="B13" s="341" t="s">
        <v>212</v>
      </c>
      <c r="C13" s="342"/>
      <c r="D13" s="342"/>
      <c r="E13" s="343"/>
      <c r="F13" s="189" t="s">
        <v>19</v>
      </c>
      <c r="G13" s="189" t="s">
        <v>20</v>
      </c>
      <c r="H13" s="189" t="s">
        <v>20</v>
      </c>
      <c r="I13" s="189" t="s">
        <v>21</v>
      </c>
      <c r="J13" s="190">
        <v>0</v>
      </c>
      <c r="K13" s="191">
        <v>0</v>
      </c>
      <c r="L13" s="190">
        <v>0</v>
      </c>
      <c r="M13" s="70">
        <f t="shared" si="0"/>
        <v>0</v>
      </c>
      <c r="N13" s="331"/>
      <c r="S13" s="10"/>
      <c r="T13" s="10"/>
      <c r="U13" s="10"/>
      <c r="V13" s="10"/>
      <c r="AT13"/>
      <c r="AU13"/>
      <c r="AV13"/>
    </row>
    <row r="14" spans="1:48" x14ac:dyDescent="0.25">
      <c r="A14" s="21" t="s">
        <v>30</v>
      </c>
      <c r="B14" s="341" t="s">
        <v>212</v>
      </c>
      <c r="C14" s="342"/>
      <c r="D14" s="342"/>
      <c r="E14" s="343"/>
      <c r="F14" s="189" t="s">
        <v>19</v>
      </c>
      <c r="G14" s="189" t="s">
        <v>20</v>
      </c>
      <c r="H14" s="189" t="s">
        <v>20</v>
      </c>
      <c r="I14" s="189" t="s">
        <v>21</v>
      </c>
      <c r="J14" s="190">
        <v>0</v>
      </c>
      <c r="K14" s="191">
        <v>0</v>
      </c>
      <c r="L14" s="190">
        <v>0</v>
      </c>
      <c r="M14" s="70">
        <f t="shared" si="0"/>
        <v>0</v>
      </c>
      <c r="N14" s="331"/>
      <c r="S14" s="10"/>
      <c r="T14" s="10"/>
      <c r="U14" s="10"/>
      <c r="V14" s="10"/>
      <c r="AT14"/>
      <c r="AU14"/>
      <c r="AV14"/>
    </row>
    <row r="15" spans="1:48" x14ac:dyDescent="0.25">
      <c r="A15" s="21" t="s">
        <v>31</v>
      </c>
      <c r="B15" s="341" t="s">
        <v>212</v>
      </c>
      <c r="C15" s="342"/>
      <c r="D15" s="342"/>
      <c r="E15" s="343"/>
      <c r="F15" s="189" t="s">
        <v>19</v>
      </c>
      <c r="G15" s="189" t="s">
        <v>20</v>
      </c>
      <c r="H15" s="189" t="s">
        <v>20</v>
      </c>
      <c r="I15" s="189" t="s">
        <v>21</v>
      </c>
      <c r="J15" s="190">
        <v>0</v>
      </c>
      <c r="K15" s="191">
        <v>0</v>
      </c>
      <c r="L15" s="190">
        <v>0</v>
      </c>
      <c r="M15" s="70">
        <f t="shared" si="0"/>
        <v>0</v>
      </c>
      <c r="N15" s="331"/>
      <c r="S15" s="10"/>
      <c r="T15" s="10"/>
      <c r="U15" s="10"/>
      <c r="V15" s="10"/>
      <c r="AT15"/>
      <c r="AU15"/>
      <c r="AV15"/>
    </row>
    <row r="16" spans="1:48" x14ac:dyDescent="0.25">
      <c r="A16" s="21" t="s">
        <v>32</v>
      </c>
      <c r="B16" s="341" t="s">
        <v>212</v>
      </c>
      <c r="C16" s="342"/>
      <c r="D16" s="342"/>
      <c r="E16" s="343"/>
      <c r="F16" s="189" t="s">
        <v>19</v>
      </c>
      <c r="G16" s="189" t="s">
        <v>20</v>
      </c>
      <c r="H16" s="189" t="s">
        <v>20</v>
      </c>
      <c r="I16" s="189" t="s">
        <v>21</v>
      </c>
      <c r="J16" s="190">
        <v>0</v>
      </c>
      <c r="K16" s="191">
        <v>0</v>
      </c>
      <c r="L16" s="190">
        <v>0</v>
      </c>
      <c r="M16" s="70">
        <f t="shared" si="0"/>
        <v>0</v>
      </c>
      <c r="N16" s="331"/>
      <c r="S16" s="10"/>
      <c r="T16" s="10"/>
      <c r="U16" s="10"/>
      <c r="V16" s="10"/>
      <c r="AT16"/>
      <c r="AU16"/>
      <c r="AV16"/>
    </row>
    <row r="17" spans="1:48" x14ac:dyDescent="0.25">
      <c r="A17" s="21" t="s">
        <v>33</v>
      </c>
      <c r="B17" s="341" t="s">
        <v>212</v>
      </c>
      <c r="C17" s="342"/>
      <c r="D17" s="342"/>
      <c r="E17" s="343"/>
      <c r="F17" s="189" t="s">
        <v>19</v>
      </c>
      <c r="G17" s="189" t="s">
        <v>20</v>
      </c>
      <c r="H17" s="189" t="s">
        <v>20</v>
      </c>
      <c r="I17" s="189" t="s">
        <v>21</v>
      </c>
      <c r="J17" s="190">
        <v>0</v>
      </c>
      <c r="K17" s="191">
        <v>0</v>
      </c>
      <c r="L17" s="190">
        <v>0</v>
      </c>
      <c r="M17" s="70">
        <f t="shared" si="0"/>
        <v>0</v>
      </c>
      <c r="N17" s="331"/>
      <c r="S17" s="10"/>
      <c r="T17" s="10"/>
      <c r="U17" s="10"/>
      <c r="V17" s="10"/>
      <c r="AT17"/>
      <c r="AU17"/>
      <c r="AV17"/>
    </row>
    <row r="18" spans="1:48" x14ac:dyDescent="0.25">
      <c r="A18" s="21" t="s">
        <v>34</v>
      </c>
      <c r="B18" s="341" t="s">
        <v>212</v>
      </c>
      <c r="C18" s="342"/>
      <c r="D18" s="342"/>
      <c r="E18" s="343"/>
      <c r="F18" s="189" t="s">
        <v>19</v>
      </c>
      <c r="G18" s="189" t="s">
        <v>20</v>
      </c>
      <c r="H18" s="189" t="s">
        <v>20</v>
      </c>
      <c r="I18" s="189" t="s">
        <v>21</v>
      </c>
      <c r="J18" s="190">
        <v>0</v>
      </c>
      <c r="K18" s="191">
        <v>0</v>
      </c>
      <c r="L18" s="190">
        <v>0</v>
      </c>
      <c r="M18" s="70">
        <f t="shared" si="0"/>
        <v>0</v>
      </c>
      <c r="N18" s="331"/>
      <c r="S18" s="10"/>
      <c r="T18" s="10"/>
      <c r="U18" s="10"/>
      <c r="V18" s="10"/>
      <c r="AT18"/>
      <c r="AU18"/>
      <c r="AV18"/>
    </row>
    <row r="19" spans="1:48" x14ac:dyDescent="0.25">
      <c r="A19" s="21" t="s">
        <v>35</v>
      </c>
      <c r="B19" s="341" t="s">
        <v>212</v>
      </c>
      <c r="C19" s="342"/>
      <c r="D19" s="342"/>
      <c r="E19" s="343"/>
      <c r="F19" s="189" t="s">
        <v>19</v>
      </c>
      <c r="G19" s="189" t="s">
        <v>20</v>
      </c>
      <c r="H19" s="189" t="s">
        <v>20</v>
      </c>
      <c r="I19" s="189" t="s">
        <v>21</v>
      </c>
      <c r="J19" s="190">
        <v>0</v>
      </c>
      <c r="K19" s="191">
        <v>0</v>
      </c>
      <c r="L19" s="190">
        <v>0</v>
      </c>
      <c r="M19" s="70">
        <f t="shared" si="0"/>
        <v>0</v>
      </c>
      <c r="N19" s="331"/>
      <c r="S19" s="10"/>
      <c r="T19" s="10"/>
      <c r="U19" s="10"/>
      <c r="V19" s="10"/>
      <c r="AT19"/>
      <c r="AU19"/>
      <c r="AV19"/>
    </row>
    <row r="20" spans="1:48" x14ac:dyDescent="0.25">
      <c r="A20" s="21" t="s">
        <v>36</v>
      </c>
      <c r="B20" s="341" t="s">
        <v>212</v>
      </c>
      <c r="C20" s="342"/>
      <c r="D20" s="342"/>
      <c r="E20" s="343"/>
      <c r="F20" s="189" t="s">
        <v>19</v>
      </c>
      <c r="G20" s="189" t="s">
        <v>20</v>
      </c>
      <c r="H20" s="189" t="s">
        <v>20</v>
      </c>
      <c r="I20" s="189" t="s">
        <v>21</v>
      </c>
      <c r="J20" s="190">
        <v>0</v>
      </c>
      <c r="K20" s="191">
        <v>0</v>
      </c>
      <c r="L20" s="190">
        <v>0</v>
      </c>
      <c r="M20" s="70">
        <f t="shared" si="0"/>
        <v>0</v>
      </c>
      <c r="N20" s="331"/>
      <c r="S20" s="10"/>
      <c r="T20" s="10"/>
      <c r="U20" s="10"/>
      <c r="V20" s="10"/>
      <c r="AT20"/>
      <c r="AU20"/>
      <c r="AV20"/>
    </row>
    <row r="21" spans="1:48" x14ac:dyDescent="0.25">
      <c r="A21" s="21" t="s">
        <v>37</v>
      </c>
      <c r="B21" s="341" t="s">
        <v>212</v>
      </c>
      <c r="C21" s="342"/>
      <c r="D21" s="342"/>
      <c r="E21" s="343"/>
      <c r="F21" s="189" t="s">
        <v>19</v>
      </c>
      <c r="G21" s="189" t="s">
        <v>20</v>
      </c>
      <c r="H21" s="189" t="s">
        <v>20</v>
      </c>
      <c r="I21" s="189" t="s">
        <v>21</v>
      </c>
      <c r="J21" s="190">
        <v>0</v>
      </c>
      <c r="K21" s="191">
        <v>0</v>
      </c>
      <c r="L21" s="190">
        <v>0</v>
      </c>
      <c r="M21" s="70">
        <f t="shared" si="0"/>
        <v>0</v>
      </c>
      <c r="N21" s="331"/>
      <c r="S21" s="10"/>
      <c r="T21" s="10"/>
      <c r="U21" s="10"/>
      <c r="V21" s="10"/>
      <c r="AT21"/>
      <c r="AU21"/>
      <c r="AV21"/>
    </row>
    <row r="22" spans="1:48" x14ac:dyDescent="0.25">
      <c r="A22" s="21" t="s">
        <v>38</v>
      </c>
      <c r="B22" s="341" t="s">
        <v>212</v>
      </c>
      <c r="C22" s="342"/>
      <c r="D22" s="342"/>
      <c r="E22" s="343"/>
      <c r="F22" s="189" t="s">
        <v>19</v>
      </c>
      <c r="G22" s="189" t="s">
        <v>20</v>
      </c>
      <c r="H22" s="189" t="s">
        <v>20</v>
      </c>
      <c r="I22" s="189" t="s">
        <v>21</v>
      </c>
      <c r="J22" s="190">
        <v>0</v>
      </c>
      <c r="K22" s="191">
        <v>0</v>
      </c>
      <c r="L22" s="190">
        <v>0</v>
      </c>
      <c r="M22" s="70">
        <f t="shared" si="0"/>
        <v>0</v>
      </c>
      <c r="N22" s="331"/>
      <c r="S22" s="10"/>
      <c r="T22" s="10"/>
      <c r="U22" s="10"/>
      <c r="V22" s="10"/>
      <c r="AT22"/>
      <c r="AU22"/>
      <c r="AV22"/>
    </row>
    <row r="23" spans="1:48" x14ac:dyDescent="0.25">
      <c r="A23" s="21" t="s">
        <v>39</v>
      </c>
      <c r="B23" s="341" t="s">
        <v>212</v>
      </c>
      <c r="C23" s="342"/>
      <c r="D23" s="342"/>
      <c r="E23" s="343"/>
      <c r="F23" s="189" t="s">
        <v>19</v>
      </c>
      <c r="G23" s="189" t="s">
        <v>20</v>
      </c>
      <c r="H23" s="189" t="s">
        <v>20</v>
      </c>
      <c r="I23" s="189" t="s">
        <v>21</v>
      </c>
      <c r="J23" s="190">
        <v>0</v>
      </c>
      <c r="K23" s="191">
        <v>0</v>
      </c>
      <c r="L23" s="190">
        <v>0</v>
      </c>
      <c r="M23" s="70">
        <f t="shared" si="0"/>
        <v>0</v>
      </c>
      <c r="N23" s="331"/>
      <c r="S23" s="10"/>
      <c r="T23" s="10"/>
      <c r="U23" s="10"/>
      <c r="V23" s="10"/>
      <c r="AT23"/>
      <c r="AU23"/>
      <c r="AV23"/>
    </row>
    <row r="24" spans="1:48" x14ac:dyDescent="0.25">
      <c r="A24" s="21" t="s">
        <v>40</v>
      </c>
      <c r="B24" s="341" t="s">
        <v>212</v>
      </c>
      <c r="C24" s="342"/>
      <c r="D24" s="342"/>
      <c r="E24" s="343"/>
      <c r="F24" s="189" t="s">
        <v>19</v>
      </c>
      <c r="G24" s="189" t="s">
        <v>20</v>
      </c>
      <c r="H24" s="189" t="s">
        <v>20</v>
      </c>
      <c r="I24" s="189" t="s">
        <v>21</v>
      </c>
      <c r="J24" s="190">
        <v>0</v>
      </c>
      <c r="K24" s="191">
        <v>0</v>
      </c>
      <c r="L24" s="190">
        <v>0</v>
      </c>
      <c r="M24" s="70">
        <f t="shared" si="0"/>
        <v>0</v>
      </c>
      <c r="N24" s="331"/>
      <c r="S24" s="10"/>
      <c r="T24" s="10"/>
      <c r="U24" s="10"/>
      <c r="V24" s="10"/>
      <c r="AT24"/>
      <c r="AU24"/>
      <c r="AV24"/>
    </row>
    <row r="25" spans="1:48" x14ac:dyDescent="0.25">
      <c r="A25" s="21" t="s">
        <v>41</v>
      </c>
      <c r="B25" s="341" t="s">
        <v>212</v>
      </c>
      <c r="C25" s="342"/>
      <c r="D25" s="342"/>
      <c r="E25" s="343"/>
      <c r="F25" s="189" t="s">
        <v>19</v>
      </c>
      <c r="G25" s="189" t="s">
        <v>20</v>
      </c>
      <c r="H25" s="189" t="s">
        <v>20</v>
      </c>
      <c r="I25" s="189" t="s">
        <v>21</v>
      </c>
      <c r="J25" s="190">
        <v>0</v>
      </c>
      <c r="K25" s="191">
        <v>0</v>
      </c>
      <c r="L25" s="190">
        <v>0</v>
      </c>
      <c r="M25" s="70">
        <f t="shared" si="0"/>
        <v>0</v>
      </c>
      <c r="N25" s="331"/>
      <c r="S25" s="10"/>
      <c r="T25" s="10"/>
      <c r="U25" s="10"/>
      <c r="V25" s="10"/>
      <c r="AT25"/>
      <c r="AU25"/>
      <c r="AV25"/>
    </row>
    <row r="26" spans="1:48" x14ac:dyDescent="0.25">
      <c r="A26" s="21" t="s">
        <v>42</v>
      </c>
      <c r="B26" s="341" t="s">
        <v>212</v>
      </c>
      <c r="C26" s="342"/>
      <c r="D26" s="342"/>
      <c r="E26" s="343"/>
      <c r="F26" s="189" t="s">
        <v>19</v>
      </c>
      <c r="G26" s="189" t="s">
        <v>20</v>
      </c>
      <c r="H26" s="189" t="s">
        <v>20</v>
      </c>
      <c r="I26" s="189" t="s">
        <v>21</v>
      </c>
      <c r="J26" s="190">
        <v>0</v>
      </c>
      <c r="K26" s="191">
        <v>0</v>
      </c>
      <c r="L26" s="190">
        <v>0</v>
      </c>
      <c r="M26" s="70">
        <f t="shared" si="0"/>
        <v>0</v>
      </c>
      <c r="N26" s="331"/>
      <c r="S26" s="10"/>
      <c r="T26" s="10"/>
      <c r="U26" s="10"/>
      <c r="V26" s="10"/>
      <c r="AT26"/>
      <c r="AU26"/>
      <c r="AV26"/>
    </row>
    <row r="27" spans="1:48" ht="6.75" customHeight="1" x14ac:dyDescent="0.25">
      <c r="A27" s="71"/>
      <c r="B27" s="72"/>
      <c r="C27" s="72"/>
      <c r="D27" s="72"/>
      <c r="E27" s="72"/>
      <c r="F27" s="72"/>
      <c r="G27" s="72"/>
      <c r="H27" s="72"/>
      <c r="I27" s="72"/>
      <c r="J27" s="72"/>
      <c r="K27" s="72"/>
      <c r="L27" s="72"/>
      <c r="M27" s="70"/>
      <c r="N27" s="331"/>
      <c r="S27" s="10"/>
      <c r="T27" s="10"/>
      <c r="U27" s="10"/>
      <c r="V27" s="10"/>
      <c r="AT27"/>
      <c r="AU27"/>
      <c r="AV27"/>
    </row>
    <row r="28" spans="1:48" x14ac:dyDescent="0.25">
      <c r="A28" s="73" t="s">
        <v>247</v>
      </c>
      <c r="B28" s="357"/>
      <c r="C28" s="358"/>
      <c r="D28" s="358"/>
      <c r="E28" s="358"/>
      <c r="F28" s="358"/>
      <c r="G28" s="358"/>
      <c r="H28" s="358"/>
      <c r="I28" s="358"/>
      <c r="J28" s="358"/>
      <c r="K28" s="359"/>
      <c r="L28" s="105"/>
      <c r="M28" s="146">
        <f>SUM(N5:N27)</f>
        <v>0</v>
      </c>
      <c r="N28" s="332"/>
      <c r="S28" s="10"/>
      <c r="T28" s="10"/>
      <c r="U28" s="10"/>
      <c r="V28" s="10"/>
      <c r="AT28"/>
      <c r="AU28"/>
      <c r="AV28"/>
    </row>
    <row r="29" spans="1:48" s="11" customFormat="1" x14ac:dyDescent="0.25">
      <c r="A29" s="22"/>
      <c r="B29" s="22"/>
      <c r="C29" s="22"/>
      <c r="D29" s="22"/>
      <c r="E29" s="22"/>
      <c r="F29" s="22"/>
      <c r="G29" s="22"/>
      <c r="H29" s="22"/>
      <c r="I29" s="22"/>
      <c r="J29" s="22"/>
      <c r="K29" s="22"/>
      <c r="L29" s="22"/>
      <c r="M29" s="22"/>
      <c r="N29" s="22"/>
      <c r="O29" s="22"/>
      <c r="P29" s="23"/>
    </row>
    <row r="30" spans="1:48" s="11" customFormat="1" ht="101.25" x14ac:dyDescent="0.25">
      <c r="A30" s="337" t="s">
        <v>238</v>
      </c>
      <c r="B30" s="337"/>
      <c r="C30" s="337"/>
      <c r="D30" s="337"/>
      <c r="E30" s="337"/>
      <c r="F30" s="337"/>
      <c r="G30" s="337"/>
      <c r="H30" s="337"/>
      <c r="I30" s="19" t="s">
        <v>14</v>
      </c>
      <c r="J30" s="18" t="s">
        <v>15</v>
      </c>
      <c r="K30" s="19" t="s">
        <v>16</v>
      </c>
      <c r="L30" s="19" t="s">
        <v>348</v>
      </c>
      <c r="M30" s="19" t="s">
        <v>17</v>
      </c>
      <c r="N30" s="19" t="s">
        <v>268</v>
      </c>
      <c r="O30" s="22"/>
      <c r="P30" s="23"/>
    </row>
    <row r="31" spans="1:48" x14ac:dyDescent="0.25">
      <c r="A31" s="338" t="s">
        <v>239</v>
      </c>
      <c r="B31" s="338"/>
      <c r="C31" s="338"/>
      <c r="D31" s="338"/>
      <c r="E31" s="338"/>
      <c r="F31" s="338"/>
      <c r="G31" s="338"/>
      <c r="H31" s="338"/>
      <c r="I31" s="192" t="s">
        <v>21</v>
      </c>
      <c r="J31" s="193">
        <v>0</v>
      </c>
      <c r="K31" s="145">
        <v>100</v>
      </c>
      <c r="L31" s="193">
        <v>0</v>
      </c>
      <c r="M31" s="70">
        <f t="shared" ref="M31:M34" si="1">(J31*K31)+L31</f>
        <v>0</v>
      </c>
      <c r="N31" s="353" t="s">
        <v>270</v>
      </c>
      <c r="S31" s="10"/>
      <c r="T31" s="10"/>
      <c r="U31" s="10"/>
      <c r="V31" s="10"/>
      <c r="AT31"/>
      <c r="AU31"/>
      <c r="AV31"/>
    </row>
    <row r="32" spans="1:48" x14ac:dyDescent="0.25">
      <c r="A32" s="338" t="s">
        <v>240</v>
      </c>
      <c r="B32" s="338"/>
      <c r="C32" s="338"/>
      <c r="D32" s="338"/>
      <c r="E32" s="338"/>
      <c r="F32" s="338"/>
      <c r="G32" s="338"/>
      <c r="H32" s="338"/>
      <c r="I32" s="192" t="s">
        <v>21</v>
      </c>
      <c r="J32" s="193">
        <v>0</v>
      </c>
      <c r="K32" s="145">
        <v>100</v>
      </c>
      <c r="L32" s="193">
        <v>0</v>
      </c>
      <c r="M32" s="70">
        <f t="shared" si="1"/>
        <v>0</v>
      </c>
      <c r="N32" s="354"/>
      <c r="S32" s="10"/>
      <c r="T32" s="10"/>
      <c r="U32" s="10"/>
      <c r="V32" s="10"/>
      <c r="AT32"/>
      <c r="AU32"/>
      <c r="AV32"/>
    </row>
    <row r="33" spans="1:48" x14ac:dyDescent="0.25">
      <c r="A33" s="338" t="s">
        <v>242</v>
      </c>
      <c r="B33" s="338"/>
      <c r="C33" s="338"/>
      <c r="D33" s="338"/>
      <c r="E33" s="338"/>
      <c r="F33" s="338"/>
      <c r="G33" s="338"/>
      <c r="H33" s="338"/>
      <c r="I33" s="192" t="s">
        <v>21</v>
      </c>
      <c r="J33" s="193">
        <v>0</v>
      </c>
      <c r="K33" s="145">
        <v>100</v>
      </c>
      <c r="L33" s="193">
        <v>0</v>
      </c>
      <c r="M33" s="70">
        <f t="shared" si="1"/>
        <v>0</v>
      </c>
      <c r="N33" s="354"/>
      <c r="S33" s="10"/>
      <c r="T33" s="10"/>
      <c r="U33" s="10"/>
      <c r="V33" s="10"/>
      <c r="AT33"/>
      <c r="AU33"/>
      <c r="AV33"/>
    </row>
    <row r="34" spans="1:48" x14ac:dyDescent="0.25">
      <c r="A34" s="338" t="s">
        <v>243</v>
      </c>
      <c r="B34" s="338"/>
      <c r="C34" s="338"/>
      <c r="D34" s="338"/>
      <c r="E34" s="338"/>
      <c r="F34" s="338"/>
      <c r="G34" s="338"/>
      <c r="H34" s="338"/>
      <c r="I34" s="192" t="s">
        <v>21</v>
      </c>
      <c r="J34" s="193">
        <v>0</v>
      </c>
      <c r="K34" s="145">
        <v>100</v>
      </c>
      <c r="L34" s="193">
        <v>0</v>
      </c>
      <c r="M34" s="70">
        <f t="shared" si="1"/>
        <v>0</v>
      </c>
      <c r="N34" s="354"/>
      <c r="S34" s="10"/>
      <c r="T34" s="10"/>
      <c r="U34" s="10"/>
      <c r="V34" s="10"/>
      <c r="AT34"/>
      <c r="AU34"/>
      <c r="AV34"/>
    </row>
    <row r="35" spans="1:48" x14ac:dyDescent="0.25">
      <c r="A35" s="338" t="s">
        <v>244</v>
      </c>
      <c r="B35" s="338"/>
      <c r="C35" s="338"/>
      <c r="D35" s="338"/>
      <c r="E35" s="338"/>
      <c r="F35" s="338"/>
      <c r="G35" s="338"/>
      <c r="H35" s="338"/>
      <c r="I35" s="192" t="s">
        <v>21</v>
      </c>
      <c r="J35" s="193">
        <v>0</v>
      </c>
      <c r="K35" s="145">
        <v>200</v>
      </c>
      <c r="L35" s="193">
        <v>0</v>
      </c>
      <c r="M35" s="70">
        <f t="shared" ref="M35" si="2">(J35*K35)+L35</f>
        <v>0</v>
      </c>
      <c r="N35" s="354"/>
      <c r="S35" s="10"/>
      <c r="T35" s="10"/>
      <c r="U35" s="10"/>
      <c r="V35" s="10"/>
      <c r="AT35"/>
      <c r="AU35"/>
      <c r="AV35"/>
    </row>
    <row r="36" spans="1:48" x14ac:dyDescent="0.25">
      <c r="A36" s="338" t="s">
        <v>245</v>
      </c>
      <c r="B36" s="338"/>
      <c r="C36" s="338"/>
      <c r="D36" s="338"/>
      <c r="E36" s="338"/>
      <c r="F36" s="338"/>
      <c r="G36" s="338"/>
      <c r="H36" s="338"/>
      <c r="I36" s="192" t="s">
        <v>21</v>
      </c>
      <c r="J36" s="193">
        <v>0</v>
      </c>
      <c r="K36" s="145">
        <v>200</v>
      </c>
      <c r="L36" s="193">
        <v>0</v>
      </c>
      <c r="M36" s="70">
        <f t="shared" ref="M36" si="3">(J36*K36)+L36</f>
        <v>0</v>
      </c>
      <c r="N36" s="354"/>
      <c r="S36" s="10"/>
      <c r="T36" s="10"/>
      <c r="U36" s="10"/>
      <c r="V36" s="10"/>
      <c r="AT36"/>
      <c r="AU36"/>
      <c r="AV36"/>
    </row>
    <row r="37" spans="1:48" x14ac:dyDescent="0.25">
      <c r="A37" s="338" t="s">
        <v>246</v>
      </c>
      <c r="B37" s="338"/>
      <c r="C37" s="338"/>
      <c r="D37" s="338"/>
      <c r="E37" s="338"/>
      <c r="F37" s="338"/>
      <c r="G37" s="338"/>
      <c r="H37" s="338"/>
      <c r="I37" s="192" t="s">
        <v>21</v>
      </c>
      <c r="J37" s="193">
        <v>0</v>
      </c>
      <c r="K37" s="145">
        <v>200</v>
      </c>
      <c r="L37" s="193">
        <v>0</v>
      </c>
      <c r="M37" s="70">
        <f t="shared" ref="M37:M38" si="4">(J37*K37)+L37</f>
        <v>0</v>
      </c>
      <c r="N37" s="354"/>
      <c r="S37" s="10"/>
      <c r="T37" s="10"/>
      <c r="U37" s="10"/>
      <c r="V37" s="10"/>
      <c r="AT37"/>
      <c r="AU37"/>
      <c r="AV37"/>
    </row>
    <row r="38" spans="1:48" x14ac:dyDescent="0.25">
      <c r="A38" s="338" t="s">
        <v>241</v>
      </c>
      <c r="B38" s="338"/>
      <c r="C38" s="338"/>
      <c r="D38" s="338"/>
      <c r="E38" s="338"/>
      <c r="F38" s="338"/>
      <c r="G38" s="338"/>
      <c r="H38" s="338"/>
      <c r="I38" s="149"/>
      <c r="J38" s="148">
        <f>SUM(J31,J32,J33,J34,J35,J36,J37)/7</f>
        <v>0</v>
      </c>
      <c r="K38" s="150">
        <f>SUM(K31:K37)</f>
        <v>1000</v>
      </c>
      <c r="L38" s="148">
        <f>SUM(L31,L32,L33,L34,L35,L36,L37)/7</f>
        <v>0</v>
      </c>
      <c r="M38" s="147">
        <f t="shared" si="4"/>
        <v>0</v>
      </c>
      <c r="N38" s="355"/>
      <c r="S38" s="10"/>
      <c r="T38" s="10"/>
      <c r="U38" s="10"/>
      <c r="V38" s="10"/>
      <c r="AT38"/>
      <c r="AU38"/>
      <c r="AV38"/>
    </row>
    <row r="39" spans="1:48" s="11" customFormat="1" x14ac:dyDescent="0.25">
      <c r="A39" s="141"/>
      <c r="B39" s="141"/>
      <c r="C39" s="141"/>
      <c r="D39" s="141"/>
      <c r="E39" s="141"/>
      <c r="F39" s="141"/>
      <c r="G39" s="141"/>
      <c r="H39" s="141"/>
      <c r="I39" s="141"/>
      <c r="J39" s="142"/>
      <c r="K39" s="143"/>
      <c r="L39" s="142"/>
      <c r="M39" s="144"/>
    </row>
    <row r="40" spans="1:48" x14ac:dyDescent="0.25">
      <c r="A40" s="339" t="s">
        <v>248</v>
      </c>
      <c r="B40" s="339"/>
      <c r="C40" s="339"/>
      <c r="D40" s="339"/>
      <c r="E40" s="339"/>
      <c r="F40" s="339"/>
      <c r="G40" s="339"/>
      <c r="H40" s="339"/>
      <c r="I40" s="339"/>
      <c r="J40" s="339"/>
      <c r="K40" s="339"/>
      <c r="L40" s="339"/>
      <c r="M40" s="339"/>
      <c r="N40" s="98">
        <f>M28+M38</f>
        <v>0</v>
      </c>
      <c r="O40" s="28"/>
      <c r="V40" s="10"/>
    </row>
    <row r="41" spans="1:48" s="10" customFormat="1" x14ac:dyDescent="0.25">
      <c r="A41" s="152"/>
      <c r="B41" s="152"/>
      <c r="C41" s="152"/>
      <c r="D41" s="152"/>
      <c r="E41" s="152"/>
      <c r="F41" s="152"/>
      <c r="G41" s="152"/>
      <c r="H41" s="152"/>
      <c r="I41" s="152"/>
      <c r="J41" s="152"/>
      <c r="K41" s="152"/>
      <c r="L41" s="152"/>
      <c r="M41" s="152"/>
      <c r="N41" s="153"/>
      <c r="O41" s="28"/>
      <c r="P41" s="11"/>
      <c r="Q41" s="11"/>
      <c r="R41" s="11"/>
      <c r="S41" s="11"/>
      <c r="T41" s="11"/>
      <c r="U41" s="11"/>
    </row>
    <row r="42" spans="1:48" s="10" customFormat="1" x14ac:dyDescent="0.25">
      <c r="A42" s="152"/>
      <c r="B42" s="152"/>
      <c r="C42" s="152"/>
      <c r="D42" s="152"/>
      <c r="E42" s="152"/>
      <c r="F42" s="152"/>
      <c r="G42" s="152"/>
      <c r="H42" s="152"/>
      <c r="I42" s="152"/>
      <c r="J42" s="152"/>
      <c r="K42" s="152"/>
      <c r="L42" s="152"/>
      <c r="M42" s="152"/>
      <c r="N42" s="153"/>
      <c r="O42" s="28"/>
      <c r="P42" s="11"/>
      <c r="Q42" s="11"/>
      <c r="R42" s="11"/>
      <c r="S42" s="11"/>
      <c r="T42" s="11"/>
      <c r="U42" s="11"/>
    </row>
    <row r="43" spans="1:48" s="11" customFormat="1" x14ac:dyDescent="0.25">
      <c r="A43" s="340"/>
      <c r="B43" s="340"/>
      <c r="C43" s="340"/>
      <c r="D43" s="340"/>
      <c r="E43" s="340"/>
      <c r="F43" s="340"/>
      <c r="G43" s="340"/>
      <c r="H43" s="340"/>
      <c r="I43" s="340"/>
      <c r="J43" s="340"/>
      <c r="K43" s="340"/>
      <c r="L43" s="340"/>
      <c r="M43" s="340"/>
      <c r="N43" s="153"/>
      <c r="O43" s="28"/>
    </row>
    <row r="44" spans="1:48" ht="15" customHeight="1" x14ac:dyDescent="0.25">
      <c r="A44" s="356" t="s">
        <v>345</v>
      </c>
      <c r="B44" s="356"/>
      <c r="C44" s="356"/>
      <c r="D44" s="356"/>
      <c r="E44" s="356"/>
      <c r="F44" s="356"/>
      <c r="G44" s="356"/>
      <c r="H44" s="356"/>
      <c r="I44" s="356"/>
      <c r="J44" s="356"/>
      <c r="K44" s="356"/>
      <c r="L44" s="356"/>
      <c r="M44" s="356"/>
      <c r="N44" s="356"/>
      <c r="O44" s="24"/>
      <c r="P44" s="24"/>
      <c r="V44" s="10"/>
    </row>
    <row r="45" spans="1:48" x14ac:dyDescent="0.25">
      <c r="A45" s="356"/>
      <c r="B45" s="356"/>
      <c r="C45" s="356"/>
      <c r="D45" s="356"/>
      <c r="E45" s="356"/>
      <c r="F45" s="356"/>
      <c r="G45" s="356"/>
      <c r="H45" s="356"/>
      <c r="I45" s="356"/>
      <c r="J45" s="356"/>
      <c r="K45" s="356"/>
      <c r="L45" s="356"/>
      <c r="M45" s="356"/>
      <c r="N45" s="356"/>
      <c r="O45" s="24"/>
      <c r="P45" s="24"/>
      <c r="V45" s="10"/>
    </row>
    <row r="46" spans="1:48" x14ac:dyDescent="0.25">
      <c r="A46" s="356"/>
      <c r="B46" s="356"/>
      <c r="C46" s="356"/>
      <c r="D46" s="356"/>
      <c r="E46" s="356"/>
      <c r="F46" s="356"/>
      <c r="G46" s="356"/>
      <c r="H46" s="356"/>
      <c r="I46" s="356"/>
      <c r="J46" s="356"/>
      <c r="K46" s="356"/>
      <c r="L46" s="356"/>
      <c r="M46" s="356"/>
      <c r="N46" s="356"/>
      <c r="O46" s="24"/>
      <c r="P46" s="24"/>
      <c r="V46" s="10"/>
    </row>
    <row r="47" spans="1:48" x14ac:dyDescent="0.25">
      <c r="A47" s="356"/>
      <c r="B47" s="356"/>
      <c r="C47" s="356"/>
      <c r="D47" s="356"/>
      <c r="E47" s="356"/>
      <c r="F47" s="356"/>
      <c r="G47" s="356"/>
      <c r="H47" s="356"/>
      <c r="I47" s="356"/>
      <c r="J47" s="356"/>
      <c r="K47" s="356"/>
      <c r="L47" s="356"/>
      <c r="M47" s="356"/>
      <c r="N47" s="356"/>
      <c r="O47" s="24"/>
      <c r="P47" s="24"/>
      <c r="V47" s="10"/>
    </row>
    <row r="48" spans="1:48" x14ac:dyDescent="0.25">
      <c r="A48" s="356"/>
      <c r="B48" s="356"/>
      <c r="C48" s="356"/>
      <c r="D48" s="356"/>
      <c r="E48" s="356"/>
      <c r="F48" s="356"/>
      <c r="G48" s="356"/>
      <c r="H48" s="356"/>
      <c r="I48" s="356"/>
      <c r="J48" s="356"/>
      <c r="K48" s="356"/>
      <c r="L48" s="356"/>
      <c r="M48" s="356"/>
      <c r="N48" s="356"/>
      <c r="O48" s="24"/>
      <c r="P48" s="24"/>
      <c r="V48" s="10"/>
    </row>
    <row r="49" spans="1:22" x14ac:dyDescent="0.25">
      <c r="A49" s="356"/>
      <c r="B49" s="356"/>
      <c r="C49" s="356"/>
      <c r="D49" s="356"/>
      <c r="E49" s="356"/>
      <c r="F49" s="356"/>
      <c r="G49" s="356"/>
      <c r="H49" s="356"/>
      <c r="I49" s="356"/>
      <c r="J49" s="356"/>
      <c r="K49" s="356"/>
      <c r="L49" s="356"/>
      <c r="M49" s="356"/>
      <c r="N49" s="356"/>
      <c r="O49" s="24"/>
      <c r="P49" s="24"/>
      <c r="V49" s="10"/>
    </row>
    <row r="50" spans="1:22" x14ac:dyDescent="0.25">
      <c r="A50" s="356"/>
      <c r="B50" s="356"/>
      <c r="C50" s="356"/>
      <c r="D50" s="356"/>
      <c r="E50" s="356"/>
      <c r="F50" s="356"/>
      <c r="G50" s="356"/>
      <c r="H50" s="356"/>
      <c r="I50" s="356"/>
      <c r="J50" s="356"/>
      <c r="K50" s="356"/>
      <c r="L50" s="356"/>
      <c r="M50" s="356"/>
      <c r="N50" s="356"/>
      <c r="O50" s="24"/>
      <c r="P50" s="24"/>
      <c r="V50" s="10"/>
    </row>
    <row r="51" spans="1:22" x14ac:dyDescent="0.25">
      <c r="A51" s="356"/>
      <c r="B51" s="356"/>
      <c r="C51" s="356"/>
      <c r="D51" s="356"/>
      <c r="E51" s="356"/>
      <c r="F51" s="356"/>
      <c r="G51" s="356"/>
      <c r="H51" s="356"/>
      <c r="I51" s="356"/>
      <c r="J51" s="356"/>
      <c r="K51" s="356"/>
      <c r="L51" s="356"/>
      <c r="M51" s="356"/>
      <c r="N51" s="356"/>
      <c r="O51" s="24"/>
      <c r="P51" s="24"/>
      <c r="V51" s="10"/>
    </row>
    <row r="52" spans="1:22" x14ac:dyDescent="0.25">
      <c r="A52" s="356"/>
      <c r="B52" s="356"/>
      <c r="C52" s="356"/>
      <c r="D52" s="356"/>
      <c r="E52" s="356"/>
      <c r="F52" s="356"/>
      <c r="G52" s="356"/>
      <c r="H52" s="356"/>
      <c r="I52" s="356"/>
      <c r="J52" s="356"/>
      <c r="K52" s="356"/>
      <c r="L52" s="356"/>
      <c r="M52" s="356"/>
      <c r="N52" s="356"/>
      <c r="O52" s="24"/>
      <c r="P52" s="24"/>
      <c r="V52" s="10"/>
    </row>
    <row r="53" spans="1:22" x14ac:dyDescent="0.25">
      <c r="A53" s="356"/>
      <c r="B53" s="356"/>
      <c r="C53" s="356"/>
      <c r="D53" s="356"/>
      <c r="E53" s="356"/>
      <c r="F53" s="356"/>
      <c r="G53" s="356"/>
      <c r="H53" s="356"/>
      <c r="I53" s="356"/>
      <c r="J53" s="356"/>
      <c r="K53" s="356"/>
      <c r="L53" s="356"/>
      <c r="M53" s="356"/>
      <c r="N53" s="356"/>
      <c r="O53" s="24"/>
      <c r="P53" s="24"/>
      <c r="V53" s="10"/>
    </row>
    <row r="54" spans="1:22" x14ac:dyDescent="0.25">
      <c r="A54" s="356"/>
      <c r="B54" s="356"/>
      <c r="C54" s="356"/>
      <c r="D54" s="356"/>
      <c r="E54" s="356"/>
      <c r="F54" s="356"/>
      <c r="G54" s="356"/>
      <c r="H54" s="356"/>
      <c r="I54" s="356"/>
      <c r="J54" s="356"/>
      <c r="K54" s="356"/>
      <c r="L54" s="356"/>
      <c r="M54" s="356"/>
      <c r="N54" s="356"/>
      <c r="O54" s="24"/>
      <c r="P54" s="24"/>
      <c r="V54" s="10"/>
    </row>
    <row r="55" spans="1:22" x14ac:dyDescent="0.25">
      <c r="A55" s="356"/>
      <c r="B55" s="356"/>
      <c r="C55" s="356"/>
      <c r="D55" s="356"/>
      <c r="E55" s="356"/>
      <c r="F55" s="356"/>
      <c r="G55" s="356"/>
      <c r="H55" s="356"/>
      <c r="I55" s="356"/>
      <c r="J55" s="356"/>
      <c r="K55" s="356"/>
      <c r="L55" s="356"/>
      <c r="M55" s="356"/>
      <c r="N55" s="356"/>
      <c r="O55" s="24"/>
      <c r="P55" s="24"/>
      <c r="V55" s="10"/>
    </row>
    <row r="56" spans="1:22" x14ac:dyDescent="0.25">
      <c r="A56" s="356"/>
      <c r="B56" s="356"/>
      <c r="C56" s="356"/>
      <c r="D56" s="356"/>
      <c r="E56" s="356"/>
      <c r="F56" s="356"/>
      <c r="G56" s="356"/>
      <c r="H56" s="356"/>
      <c r="I56" s="356"/>
      <c r="J56" s="356"/>
      <c r="K56" s="356"/>
      <c r="L56" s="356"/>
      <c r="M56" s="356"/>
      <c r="N56" s="356"/>
      <c r="O56" s="24"/>
      <c r="P56" s="24"/>
      <c r="V56" s="10"/>
    </row>
    <row r="57" spans="1:22" x14ac:dyDescent="0.25">
      <c r="A57" s="356"/>
      <c r="B57" s="356"/>
      <c r="C57" s="356"/>
      <c r="D57" s="356"/>
      <c r="E57" s="356"/>
      <c r="F57" s="356"/>
      <c r="G57" s="356"/>
      <c r="H57" s="356"/>
      <c r="I57" s="356"/>
      <c r="J57" s="356"/>
      <c r="K57" s="356"/>
      <c r="L57" s="356"/>
      <c r="M57" s="356"/>
      <c r="N57" s="356"/>
      <c r="O57" s="24"/>
      <c r="P57" s="24"/>
      <c r="V57" s="10"/>
    </row>
    <row r="58" spans="1:22" x14ac:dyDescent="0.25">
      <c r="A58" s="356"/>
      <c r="B58" s="356"/>
      <c r="C58" s="356"/>
      <c r="D58" s="356"/>
      <c r="E58" s="356"/>
      <c r="F58" s="356"/>
      <c r="G58" s="356"/>
      <c r="H58" s="356"/>
      <c r="I58" s="356"/>
      <c r="J58" s="356"/>
      <c r="K58" s="356"/>
      <c r="L58" s="356"/>
      <c r="M58" s="356"/>
      <c r="N58" s="356"/>
      <c r="O58" s="24"/>
      <c r="P58" s="24"/>
      <c r="V58" s="10"/>
    </row>
    <row r="59" spans="1:22" x14ac:dyDescent="0.25">
      <c r="A59" s="356"/>
      <c r="B59" s="356"/>
      <c r="C59" s="356"/>
      <c r="D59" s="356"/>
      <c r="E59" s="356"/>
      <c r="F59" s="356"/>
      <c r="G59" s="356"/>
      <c r="H59" s="356"/>
      <c r="I59" s="356"/>
      <c r="J59" s="356"/>
      <c r="K59" s="356"/>
      <c r="L59" s="356"/>
      <c r="M59" s="356"/>
      <c r="N59" s="356"/>
      <c r="O59" s="25"/>
      <c r="P59" s="25"/>
      <c r="V59" s="10"/>
    </row>
    <row r="60" spans="1:22" x14ac:dyDescent="0.25">
      <c r="A60" s="356"/>
      <c r="B60" s="356"/>
      <c r="C60" s="356"/>
      <c r="D60" s="356"/>
      <c r="E60" s="356"/>
      <c r="F60" s="356"/>
      <c r="G60" s="356"/>
      <c r="H60" s="356"/>
      <c r="I60" s="356"/>
      <c r="J60" s="356"/>
      <c r="K60" s="356"/>
      <c r="L60" s="356"/>
      <c r="M60" s="356"/>
      <c r="N60" s="356"/>
      <c r="O60" s="25"/>
      <c r="P60" s="25"/>
      <c r="V60" s="10"/>
    </row>
    <row r="61" spans="1:22" x14ac:dyDescent="0.25">
      <c r="A61" s="356"/>
      <c r="B61" s="356"/>
      <c r="C61" s="356"/>
      <c r="D61" s="356"/>
      <c r="E61" s="356"/>
      <c r="F61" s="356"/>
      <c r="G61" s="356"/>
      <c r="H61" s="356"/>
      <c r="I61" s="356"/>
      <c r="J61" s="356"/>
      <c r="K61" s="356"/>
      <c r="L61" s="356"/>
      <c r="M61" s="356"/>
      <c r="N61" s="356"/>
      <c r="O61" s="25"/>
      <c r="P61" s="25"/>
      <c r="V61" s="10"/>
    </row>
    <row r="62" spans="1:22" x14ac:dyDescent="0.25">
      <c r="A62" s="356"/>
      <c r="B62" s="356"/>
      <c r="C62" s="356"/>
      <c r="D62" s="356"/>
      <c r="E62" s="356"/>
      <c r="F62" s="356"/>
      <c r="G62" s="356"/>
      <c r="H62" s="356"/>
      <c r="I62" s="356"/>
      <c r="J62" s="356"/>
      <c r="K62" s="356"/>
      <c r="L62" s="356"/>
      <c r="M62" s="356"/>
      <c r="N62" s="356"/>
      <c r="O62" s="25"/>
      <c r="P62" s="25"/>
      <c r="V62" s="10"/>
    </row>
    <row r="63" spans="1:22" ht="122.25" customHeight="1" x14ac:dyDescent="0.25">
      <c r="A63" s="356"/>
      <c r="B63" s="356"/>
      <c r="C63" s="356"/>
      <c r="D63" s="356"/>
      <c r="E63" s="356"/>
      <c r="F63" s="356"/>
      <c r="G63" s="356"/>
      <c r="H63" s="356"/>
      <c r="I63" s="356"/>
      <c r="J63" s="356"/>
      <c r="K63" s="356"/>
      <c r="L63" s="356"/>
      <c r="M63" s="356"/>
      <c r="N63" s="356"/>
      <c r="O63" s="25"/>
      <c r="P63" s="25"/>
      <c r="V63" s="10"/>
    </row>
    <row r="64" spans="1:22" s="10" customFormat="1" x14ac:dyDescent="0.25">
      <c r="A64" s="26"/>
      <c r="B64" s="26"/>
      <c r="C64" s="26"/>
      <c r="D64" s="26"/>
      <c r="E64" s="26"/>
      <c r="F64" s="26"/>
      <c r="G64" s="26"/>
      <c r="H64" s="26"/>
      <c r="I64" s="26"/>
      <c r="J64" s="26"/>
      <c r="K64" s="26"/>
      <c r="L64" s="26"/>
      <c r="M64" s="26"/>
      <c r="N64" s="26"/>
      <c r="O64" s="26"/>
      <c r="P64" s="26"/>
      <c r="Q64" s="27"/>
      <c r="R64" s="11"/>
      <c r="S64" s="11"/>
      <c r="T64" s="11"/>
      <c r="U64" s="11"/>
      <c r="V64" s="11"/>
    </row>
    <row r="65" spans="1:48" s="10" customFormat="1" x14ac:dyDescent="0.25">
      <c r="O65" s="11"/>
      <c r="P65" s="11"/>
    </row>
    <row r="66" spans="1:48" ht="51" customHeight="1" x14ac:dyDescent="0.25">
      <c r="A66" s="10"/>
      <c r="B66" s="10"/>
      <c r="C66" s="10"/>
      <c r="D66" s="10"/>
      <c r="E66" s="10"/>
      <c r="F66" s="10"/>
      <c r="G66" s="10"/>
      <c r="H66" s="10"/>
      <c r="I66" s="10"/>
      <c r="J66" s="10"/>
      <c r="K66" s="10"/>
      <c r="L66" s="10"/>
      <c r="M66" s="10"/>
      <c r="N66" s="10"/>
      <c r="R66" s="10"/>
      <c r="S66" s="10"/>
      <c r="T66" s="10"/>
      <c r="U66" s="10"/>
      <c r="V66" s="10"/>
      <c r="AO66"/>
      <c r="AP66"/>
      <c r="AQ66"/>
      <c r="AR66"/>
      <c r="AS66"/>
      <c r="AT66"/>
      <c r="AU66"/>
      <c r="AV66"/>
    </row>
    <row r="67" spans="1:48" x14ac:dyDescent="0.25">
      <c r="A67" s="10"/>
      <c r="B67" s="10"/>
      <c r="C67" s="10"/>
      <c r="D67" s="10"/>
      <c r="E67" s="10"/>
      <c r="F67" s="10"/>
      <c r="G67" s="10"/>
      <c r="H67" s="10"/>
      <c r="I67" s="10"/>
      <c r="J67" s="10"/>
      <c r="K67" s="10"/>
      <c r="L67" s="10"/>
      <c r="M67" s="10"/>
      <c r="N67" s="10"/>
      <c r="R67" s="10"/>
      <c r="S67" s="10"/>
      <c r="T67" s="10"/>
      <c r="U67" s="10"/>
      <c r="V67" s="10"/>
      <c r="AO67"/>
      <c r="AP67"/>
      <c r="AQ67"/>
      <c r="AR67"/>
      <c r="AS67"/>
      <c r="AT67"/>
      <c r="AU67"/>
      <c r="AV67"/>
    </row>
    <row r="68" spans="1:48" x14ac:dyDescent="0.25">
      <c r="A68" s="10"/>
      <c r="B68" s="10"/>
      <c r="C68" s="10"/>
      <c r="D68" s="10"/>
      <c r="E68" s="10"/>
      <c r="F68" s="10"/>
      <c r="G68" s="10"/>
      <c r="H68" s="10"/>
      <c r="I68" s="10"/>
      <c r="J68" s="10"/>
      <c r="K68" s="10"/>
      <c r="L68" s="10"/>
      <c r="M68" s="10"/>
      <c r="N68" s="10"/>
      <c r="R68" s="10"/>
      <c r="S68" s="10"/>
      <c r="T68" s="10"/>
      <c r="U68" s="10"/>
      <c r="V68" s="10"/>
      <c r="AO68"/>
      <c r="AP68"/>
      <c r="AQ68"/>
      <c r="AR68"/>
      <c r="AS68"/>
      <c r="AT68"/>
      <c r="AU68"/>
      <c r="AV68"/>
    </row>
    <row r="69" spans="1:48" x14ac:dyDescent="0.25">
      <c r="A69" s="10"/>
      <c r="B69" s="10"/>
      <c r="C69" s="10"/>
      <c r="D69" s="10"/>
      <c r="E69" s="10"/>
      <c r="F69" s="10"/>
      <c r="G69" s="10"/>
      <c r="H69" s="10"/>
      <c r="I69" s="10"/>
      <c r="J69" s="10"/>
      <c r="K69" s="10"/>
      <c r="L69" s="10"/>
      <c r="M69" s="10"/>
      <c r="N69" s="10"/>
      <c r="R69" s="10"/>
      <c r="S69" s="10"/>
      <c r="T69" s="10"/>
      <c r="U69" s="10"/>
      <c r="V69" s="10"/>
      <c r="AO69"/>
      <c r="AP69"/>
      <c r="AQ69"/>
      <c r="AR69"/>
      <c r="AS69"/>
      <c r="AT69"/>
      <c r="AU69"/>
      <c r="AV69"/>
    </row>
    <row r="70" spans="1:48" x14ac:dyDescent="0.25">
      <c r="A70" s="10"/>
      <c r="B70" s="10"/>
      <c r="C70" s="10"/>
      <c r="D70" s="10"/>
      <c r="E70" s="10"/>
      <c r="F70" s="10"/>
      <c r="G70" s="10"/>
      <c r="H70" s="10"/>
      <c r="I70" s="10"/>
      <c r="J70" s="10"/>
      <c r="K70" s="10"/>
      <c r="L70" s="10"/>
      <c r="M70" s="10"/>
      <c r="N70" s="10"/>
      <c r="R70" s="10"/>
      <c r="S70" s="10"/>
      <c r="T70" s="10"/>
      <c r="U70" s="10"/>
      <c r="V70" s="10"/>
      <c r="AO70"/>
      <c r="AP70"/>
      <c r="AQ70"/>
      <c r="AR70"/>
      <c r="AS70"/>
      <c r="AT70"/>
      <c r="AU70"/>
      <c r="AV70"/>
    </row>
    <row r="71" spans="1:48" x14ac:dyDescent="0.25">
      <c r="A71" s="10"/>
      <c r="B71" s="10"/>
      <c r="C71" s="10"/>
      <c r="D71" s="10"/>
      <c r="E71" s="10"/>
      <c r="F71" s="10"/>
      <c r="G71" s="10"/>
      <c r="H71" s="10"/>
      <c r="I71" s="10"/>
      <c r="J71" s="10"/>
      <c r="K71" s="10"/>
      <c r="L71" s="10"/>
      <c r="M71" s="10"/>
      <c r="N71" s="10"/>
      <c r="R71" s="10"/>
      <c r="S71" s="10"/>
      <c r="T71" s="10"/>
      <c r="U71" s="10"/>
      <c r="V71" s="10"/>
      <c r="AO71"/>
      <c r="AP71"/>
      <c r="AQ71"/>
      <c r="AR71"/>
      <c r="AS71"/>
      <c r="AT71"/>
      <c r="AU71"/>
      <c r="AV71"/>
    </row>
    <row r="72" spans="1:48" x14ac:dyDescent="0.25">
      <c r="A72" s="10"/>
      <c r="B72" s="10"/>
      <c r="C72" s="10"/>
      <c r="D72" s="10"/>
      <c r="E72" s="10"/>
      <c r="F72" s="10"/>
      <c r="G72" s="10"/>
      <c r="H72" s="10"/>
      <c r="I72" s="10"/>
      <c r="J72" s="10"/>
      <c r="K72" s="10"/>
      <c r="L72" s="10"/>
      <c r="M72" s="10"/>
      <c r="N72" s="10"/>
      <c r="R72" s="10"/>
      <c r="S72" s="10"/>
      <c r="T72" s="10"/>
      <c r="U72" s="10"/>
      <c r="V72" s="10"/>
      <c r="AO72"/>
      <c r="AP72"/>
      <c r="AQ72"/>
      <c r="AR72"/>
      <c r="AS72"/>
      <c r="AT72"/>
      <c r="AU72"/>
      <c r="AV72"/>
    </row>
    <row r="73" spans="1:48" x14ac:dyDescent="0.25">
      <c r="A73" s="10"/>
      <c r="B73" s="10"/>
      <c r="C73" s="10"/>
      <c r="D73" s="10"/>
      <c r="E73" s="10"/>
      <c r="F73" s="10"/>
      <c r="G73" s="10"/>
      <c r="H73" s="10"/>
      <c r="I73" s="10"/>
      <c r="J73" s="10"/>
      <c r="K73" s="10"/>
      <c r="L73" s="10"/>
      <c r="M73" s="10"/>
      <c r="N73" s="10"/>
      <c r="R73" s="10"/>
      <c r="S73" s="10"/>
      <c r="T73" s="10"/>
      <c r="U73" s="10"/>
      <c r="V73" s="10"/>
      <c r="AO73"/>
      <c r="AP73"/>
      <c r="AQ73"/>
      <c r="AR73"/>
      <c r="AS73"/>
      <c r="AT73"/>
      <c r="AU73"/>
      <c r="AV73"/>
    </row>
    <row r="74" spans="1:48" x14ac:dyDescent="0.25">
      <c r="A74" s="10"/>
      <c r="B74" s="10"/>
      <c r="C74" s="10"/>
      <c r="D74" s="10"/>
      <c r="E74" s="10"/>
      <c r="F74" s="10"/>
      <c r="G74" s="10"/>
      <c r="H74" s="10"/>
      <c r="I74" s="10"/>
      <c r="J74" s="10"/>
      <c r="K74" s="10"/>
      <c r="L74" s="10"/>
      <c r="M74" s="10"/>
      <c r="N74" s="10"/>
      <c r="R74" s="10"/>
      <c r="S74" s="10"/>
      <c r="T74" s="10"/>
      <c r="U74" s="10"/>
      <c r="V74" s="10"/>
      <c r="AO74"/>
      <c r="AP74"/>
      <c r="AQ74"/>
      <c r="AR74"/>
      <c r="AS74"/>
      <c r="AT74"/>
      <c r="AU74"/>
      <c r="AV74"/>
    </row>
    <row r="75" spans="1:48" x14ac:dyDescent="0.25">
      <c r="A75" s="10"/>
      <c r="B75" s="10"/>
      <c r="C75" s="10"/>
      <c r="D75" s="10"/>
      <c r="E75" s="10"/>
      <c r="F75" s="10"/>
      <c r="G75" s="10"/>
      <c r="H75" s="10"/>
      <c r="I75" s="10"/>
      <c r="J75" s="10"/>
      <c r="K75" s="10"/>
      <c r="L75" s="10"/>
      <c r="M75" s="10"/>
      <c r="N75" s="10"/>
      <c r="R75" s="10"/>
      <c r="S75" s="10"/>
      <c r="T75" s="10"/>
      <c r="U75" s="10"/>
      <c r="V75" s="10"/>
      <c r="AO75"/>
      <c r="AP75"/>
      <c r="AQ75"/>
      <c r="AR75"/>
      <c r="AS75"/>
      <c r="AT75"/>
      <c r="AU75"/>
      <c r="AV75"/>
    </row>
    <row r="76" spans="1:48" x14ac:dyDescent="0.25">
      <c r="A76" s="10"/>
      <c r="B76" s="10"/>
      <c r="C76" s="10"/>
      <c r="D76" s="10"/>
      <c r="E76" s="10"/>
      <c r="F76" s="10"/>
      <c r="G76" s="10"/>
      <c r="H76" s="10"/>
      <c r="I76" s="10"/>
      <c r="J76" s="10"/>
      <c r="K76" s="10"/>
      <c r="L76" s="10"/>
      <c r="M76" s="10"/>
      <c r="N76" s="10"/>
      <c r="R76" s="10"/>
      <c r="S76" s="10"/>
      <c r="T76" s="10"/>
      <c r="U76" s="10"/>
      <c r="V76" s="10"/>
      <c r="AO76"/>
      <c r="AP76"/>
      <c r="AQ76"/>
      <c r="AR76"/>
      <c r="AS76"/>
      <c r="AT76"/>
      <c r="AU76"/>
      <c r="AV76"/>
    </row>
    <row r="77" spans="1:48" x14ac:dyDescent="0.25">
      <c r="A77" s="10"/>
      <c r="B77" s="10"/>
      <c r="C77" s="10"/>
      <c r="D77" s="10"/>
      <c r="E77" s="10"/>
      <c r="F77" s="10"/>
      <c r="G77" s="10"/>
      <c r="H77" s="10"/>
      <c r="I77" s="10"/>
      <c r="J77" s="10"/>
      <c r="K77" s="10"/>
      <c r="L77" s="10"/>
      <c r="M77" s="10"/>
      <c r="N77" s="10"/>
      <c r="R77" s="10"/>
      <c r="S77" s="10"/>
      <c r="T77" s="10"/>
      <c r="U77" s="10"/>
      <c r="V77" s="10"/>
      <c r="AO77"/>
      <c r="AP77"/>
      <c r="AQ77"/>
      <c r="AR77"/>
      <c r="AS77"/>
      <c r="AT77"/>
      <c r="AU77"/>
      <c r="AV77"/>
    </row>
    <row r="78" spans="1:48" s="11" customFormat="1" x14ac:dyDescent="0.25">
      <c r="A78" s="10"/>
      <c r="B78" s="10"/>
      <c r="C78" s="10"/>
      <c r="D78" s="10"/>
      <c r="E78" s="10"/>
      <c r="F78" s="10"/>
      <c r="G78" s="10"/>
      <c r="H78" s="10"/>
      <c r="I78" s="10"/>
      <c r="J78" s="10"/>
      <c r="K78" s="10"/>
      <c r="L78" s="10"/>
      <c r="M78" s="10"/>
      <c r="N78" s="10"/>
    </row>
    <row r="79" spans="1:48" x14ac:dyDescent="0.25">
      <c r="A79" s="10"/>
      <c r="B79" s="10"/>
      <c r="C79" s="10"/>
      <c r="D79" s="10"/>
      <c r="E79" s="10"/>
      <c r="F79" s="10"/>
      <c r="G79" s="10"/>
      <c r="H79" s="10"/>
      <c r="I79" s="10"/>
      <c r="J79" s="10"/>
      <c r="K79" s="10"/>
      <c r="L79" s="10"/>
      <c r="M79" s="10"/>
      <c r="N79" s="10"/>
      <c r="V79" s="10"/>
    </row>
    <row r="80" spans="1:48" s="11" customFormat="1" x14ac:dyDescent="0.25">
      <c r="A80" s="10"/>
      <c r="B80" s="10"/>
      <c r="C80" s="10"/>
      <c r="D80" s="10"/>
      <c r="E80" s="10"/>
      <c r="F80" s="10"/>
      <c r="G80" s="10"/>
      <c r="H80" s="10"/>
      <c r="I80" s="10"/>
      <c r="J80" s="10"/>
      <c r="K80" s="10"/>
      <c r="L80" s="10"/>
      <c r="M80" s="10"/>
      <c r="N80" s="10"/>
    </row>
    <row r="81" spans="1:22" s="10" customFormat="1" ht="15" customHeight="1" x14ac:dyDescent="0.25">
      <c r="O81" s="11"/>
      <c r="P81" s="11"/>
      <c r="Q81" s="11"/>
      <c r="R81" s="11"/>
      <c r="S81" s="11"/>
      <c r="T81" s="11"/>
      <c r="U81" s="11"/>
    </row>
    <row r="82" spans="1:22" x14ac:dyDescent="0.25">
      <c r="A82" s="10"/>
      <c r="B82" s="10"/>
      <c r="C82" s="10"/>
      <c r="D82" s="10"/>
      <c r="E82" s="10"/>
      <c r="F82" s="10"/>
      <c r="G82" s="10"/>
      <c r="H82" s="10"/>
      <c r="I82" s="10"/>
      <c r="J82" s="10"/>
      <c r="K82" s="10"/>
      <c r="L82" s="10"/>
      <c r="M82" s="10"/>
      <c r="N82" s="10"/>
      <c r="V82" s="10"/>
    </row>
    <row r="83" spans="1:22" s="10" customFormat="1" x14ac:dyDescent="0.25">
      <c r="O83" s="11"/>
      <c r="P83" s="11"/>
      <c r="Q83" s="11"/>
      <c r="R83" s="11"/>
      <c r="S83" s="11"/>
      <c r="T83" s="11"/>
      <c r="U83" s="11"/>
      <c r="V83" s="11"/>
    </row>
    <row r="84" spans="1:22" s="10" customFormat="1" x14ac:dyDescent="0.25">
      <c r="O84" s="11"/>
      <c r="P84" s="11"/>
      <c r="Q84" s="11"/>
      <c r="R84" s="11"/>
      <c r="S84" s="11"/>
      <c r="T84" s="11"/>
      <c r="U84" s="11"/>
      <c r="V84" s="11"/>
    </row>
    <row r="85" spans="1:22" s="10" customFormat="1" x14ac:dyDescent="0.25">
      <c r="O85" s="11"/>
      <c r="P85" s="11"/>
      <c r="Q85" s="11"/>
      <c r="R85" s="11"/>
      <c r="S85" s="11"/>
      <c r="T85" s="11"/>
      <c r="U85" s="11"/>
      <c r="V85" s="11"/>
    </row>
    <row r="86" spans="1:22" s="10" customFormat="1" x14ac:dyDescent="0.25">
      <c r="O86" s="11"/>
      <c r="P86" s="11"/>
      <c r="Q86" s="11"/>
      <c r="R86" s="11"/>
      <c r="S86" s="11"/>
      <c r="T86" s="11"/>
      <c r="U86" s="11"/>
      <c r="V86" s="11"/>
    </row>
    <row r="87" spans="1:22" s="10" customFormat="1" x14ac:dyDescent="0.25">
      <c r="O87" s="11"/>
      <c r="P87" s="11"/>
      <c r="Q87" s="11"/>
      <c r="R87" s="11"/>
      <c r="S87" s="11"/>
      <c r="T87" s="11"/>
      <c r="U87" s="11"/>
      <c r="V87" s="11"/>
    </row>
    <row r="88" spans="1:22" s="10" customFormat="1" x14ac:dyDescent="0.25">
      <c r="O88" s="11"/>
      <c r="P88" s="11"/>
      <c r="Q88" s="11"/>
      <c r="R88" s="11"/>
      <c r="S88" s="11"/>
      <c r="T88" s="11"/>
      <c r="U88" s="11"/>
      <c r="V88" s="11"/>
    </row>
    <row r="89" spans="1:22" s="10" customFormat="1" x14ac:dyDescent="0.25">
      <c r="O89" s="11"/>
      <c r="P89" s="11"/>
      <c r="Q89" s="11"/>
      <c r="R89" s="11"/>
      <c r="S89" s="11"/>
      <c r="T89" s="11"/>
      <c r="U89" s="11"/>
      <c r="V89" s="11"/>
    </row>
    <row r="90" spans="1:22" s="10" customFormat="1" x14ac:dyDescent="0.25">
      <c r="O90" s="11"/>
      <c r="P90" s="11"/>
      <c r="Q90" s="11"/>
      <c r="R90" s="11"/>
      <c r="S90" s="11"/>
      <c r="T90" s="11"/>
      <c r="U90" s="11"/>
      <c r="V90" s="11"/>
    </row>
    <row r="91" spans="1:22" s="10" customFormat="1" x14ac:dyDescent="0.25">
      <c r="O91" s="11"/>
      <c r="P91" s="11"/>
      <c r="Q91" s="11"/>
      <c r="R91" s="11"/>
      <c r="S91" s="11"/>
      <c r="T91" s="11"/>
      <c r="U91" s="11"/>
      <c r="V91" s="11"/>
    </row>
    <row r="92" spans="1:22" s="10" customFormat="1" x14ac:dyDescent="0.25">
      <c r="O92" s="11"/>
      <c r="P92" s="11"/>
      <c r="Q92" s="11"/>
      <c r="R92" s="11"/>
      <c r="S92" s="11"/>
      <c r="T92" s="11"/>
      <c r="U92" s="11"/>
      <c r="V92" s="11"/>
    </row>
    <row r="93" spans="1:22" s="10" customFormat="1" x14ac:dyDescent="0.25">
      <c r="O93" s="11"/>
      <c r="P93" s="11"/>
      <c r="Q93" s="11"/>
      <c r="R93" s="11"/>
      <c r="S93" s="11"/>
      <c r="T93" s="11"/>
      <c r="U93" s="11"/>
      <c r="V93" s="11"/>
    </row>
    <row r="94" spans="1:22" s="10" customFormat="1" x14ac:dyDescent="0.25">
      <c r="O94" s="11"/>
      <c r="P94" s="11"/>
      <c r="Q94" s="11"/>
      <c r="R94" s="11"/>
      <c r="S94" s="11"/>
      <c r="T94" s="11"/>
      <c r="U94" s="11"/>
      <c r="V94" s="11"/>
    </row>
    <row r="95" spans="1:22" s="10" customFormat="1" x14ac:dyDescent="0.25">
      <c r="O95" s="11"/>
      <c r="P95" s="11"/>
      <c r="Q95" s="11"/>
      <c r="R95" s="11"/>
      <c r="S95" s="11"/>
      <c r="T95" s="11"/>
      <c r="U95" s="11"/>
      <c r="V95" s="11"/>
    </row>
    <row r="96" spans="1:22" s="10" customFormat="1" x14ac:dyDescent="0.25">
      <c r="O96" s="11"/>
      <c r="P96" s="11"/>
      <c r="Q96" s="11"/>
      <c r="R96" s="11"/>
      <c r="S96" s="11"/>
      <c r="T96" s="11"/>
      <c r="U96" s="11"/>
      <c r="V96" s="11"/>
    </row>
    <row r="97" spans="15:22" s="10" customFormat="1" x14ac:dyDescent="0.25">
      <c r="O97" s="11"/>
      <c r="P97" s="11"/>
      <c r="Q97" s="11"/>
      <c r="R97" s="11"/>
      <c r="S97" s="11"/>
      <c r="T97" s="11"/>
      <c r="U97" s="11"/>
      <c r="V97" s="11"/>
    </row>
    <row r="98" spans="15:22" s="10" customFormat="1" x14ac:dyDescent="0.25">
      <c r="O98" s="11"/>
      <c r="P98" s="11"/>
      <c r="Q98" s="11"/>
      <c r="R98" s="11"/>
      <c r="S98" s="11"/>
      <c r="T98" s="11"/>
      <c r="U98" s="11"/>
      <c r="V98" s="11"/>
    </row>
    <row r="99" spans="15:22" s="10" customFormat="1" x14ac:dyDescent="0.25">
      <c r="O99" s="11"/>
      <c r="P99" s="11"/>
      <c r="Q99" s="11"/>
      <c r="R99" s="11"/>
      <c r="S99" s="11"/>
      <c r="T99" s="11"/>
      <c r="U99" s="11"/>
      <c r="V99" s="11"/>
    </row>
    <row r="100" spans="15:22" s="10" customFormat="1" x14ac:dyDescent="0.25">
      <c r="O100" s="11"/>
      <c r="P100" s="11"/>
      <c r="Q100" s="11"/>
      <c r="R100" s="11"/>
      <c r="S100" s="11"/>
      <c r="T100" s="11"/>
      <c r="U100" s="11"/>
      <c r="V100" s="11"/>
    </row>
    <row r="101" spans="15:22" s="10" customFormat="1" x14ac:dyDescent="0.25">
      <c r="O101" s="11"/>
      <c r="P101" s="11"/>
      <c r="Q101" s="11"/>
      <c r="R101" s="11"/>
      <c r="S101" s="11"/>
      <c r="T101" s="11"/>
      <c r="U101" s="11"/>
      <c r="V101" s="11"/>
    </row>
    <row r="102" spans="15:22" s="10" customFormat="1" x14ac:dyDescent="0.25">
      <c r="O102" s="11"/>
      <c r="P102" s="11"/>
      <c r="Q102" s="11"/>
      <c r="R102" s="11"/>
      <c r="S102" s="11"/>
      <c r="T102" s="11"/>
      <c r="U102" s="11"/>
      <c r="V102" s="11"/>
    </row>
    <row r="103" spans="15:22" s="10" customFormat="1" x14ac:dyDescent="0.25">
      <c r="O103" s="11"/>
      <c r="P103" s="11"/>
      <c r="Q103" s="11"/>
      <c r="R103" s="11"/>
      <c r="S103" s="11"/>
      <c r="T103" s="11"/>
      <c r="U103" s="11"/>
      <c r="V103" s="11"/>
    </row>
    <row r="104" spans="15:22" s="10" customFormat="1" x14ac:dyDescent="0.25">
      <c r="O104" s="11"/>
      <c r="P104" s="11"/>
      <c r="Q104" s="11"/>
      <c r="R104" s="11"/>
      <c r="S104" s="11"/>
      <c r="T104" s="11"/>
      <c r="U104" s="11"/>
      <c r="V104" s="11"/>
    </row>
    <row r="105" spans="15:22" s="10" customFormat="1" x14ac:dyDescent="0.25">
      <c r="O105" s="11"/>
      <c r="P105" s="11"/>
      <c r="Q105" s="11"/>
      <c r="R105" s="11"/>
      <c r="S105" s="11"/>
      <c r="T105" s="11"/>
      <c r="U105" s="11"/>
      <c r="V105" s="11"/>
    </row>
    <row r="106" spans="15:22" s="10" customFormat="1" x14ac:dyDescent="0.25">
      <c r="O106" s="11"/>
      <c r="P106" s="11"/>
      <c r="Q106" s="11"/>
      <c r="R106" s="11"/>
      <c r="S106" s="11"/>
      <c r="T106" s="11"/>
      <c r="U106" s="11"/>
      <c r="V106" s="11"/>
    </row>
    <row r="107" spans="15:22" s="10" customFormat="1" x14ac:dyDescent="0.25">
      <c r="O107" s="11"/>
      <c r="P107" s="11"/>
      <c r="Q107" s="11"/>
      <c r="R107" s="11"/>
      <c r="S107" s="11"/>
      <c r="T107" s="11"/>
      <c r="U107" s="11"/>
      <c r="V107" s="11"/>
    </row>
    <row r="108" spans="15:22" s="10" customFormat="1" x14ac:dyDescent="0.25">
      <c r="O108" s="11"/>
      <c r="P108" s="11"/>
      <c r="Q108" s="11"/>
      <c r="R108" s="11"/>
      <c r="S108" s="11"/>
      <c r="T108" s="11"/>
      <c r="U108" s="11"/>
      <c r="V108" s="11"/>
    </row>
    <row r="109" spans="15:22" s="10" customFormat="1" x14ac:dyDescent="0.25">
      <c r="O109" s="11"/>
      <c r="P109" s="11"/>
      <c r="Q109" s="11"/>
      <c r="R109" s="11"/>
      <c r="S109" s="11"/>
      <c r="T109" s="11"/>
      <c r="U109" s="11"/>
      <c r="V109" s="11"/>
    </row>
    <row r="110" spans="15:22" s="10" customFormat="1" x14ac:dyDescent="0.25">
      <c r="O110" s="11"/>
      <c r="P110" s="11"/>
      <c r="Q110" s="11"/>
      <c r="R110" s="11"/>
      <c r="S110" s="11"/>
      <c r="T110" s="11"/>
      <c r="U110" s="11"/>
      <c r="V110" s="11"/>
    </row>
    <row r="111" spans="15:22" s="10" customFormat="1" x14ac:dyDescent="0.25">
      <c r="O111" s="11"/>
      <c r="P111" s="11"/>
      <c r="Q111" s="11"/>
      <c r="R111" s="11"/>
      <c r="S111" s="11"/>
      <c r="T111" s="11"/>
      <c r="U111" s="11"/>
      <c r="V111" s="11"/>
    </row>
    <row r="112" spans="15:22" s="10" customFormat="1" x14ac:dyDescent="0.25">
      <c r="O112" s="11"/>
      <c r="P112" s="11"/>
      <c r="Q112" s="11"/>
      <c r="R112" s="11"/>
      <c r="S112" s="11"/>
      <c r="T112" s="11"/>
      <c r="U112" s="11"/>
      <c r="V112" s="11"/>
    </row>
    <row r="113" spans="15:22" s="10" customFormat="1" x14ac:dyDescent="0.25">
      <c r="O113" s="11"/>
      <c r="P113" s="11"/>
      <c r="Q113" s="11"/>
      <c r="R113" s="11"/>
      <c r="S113" s="11"/>
      <c r="T113" s="11"/>
      <c r="U113" s="11"/>
      <c r="V113" s="11"/>
    </row>
    <row r="114" spans="15:22" s="10" customFormat="1" x14ac:dyDescent="0.25">
      <c r="O114" s="11"/>
      <c r="P114" s="11"/>
      <c r="Q114" s="11"/>
      <c r="R114" s="11"/>
      <c r="S114" s="11"/>
      <c r="T114" s="11"/>
      <c r="U114" s="11"/>
      <c r="V114" s="11"/>
    </row>
    <row r="115" spans="15:22" s="10" customFormat="1" x14ac:dyDescent="0.25">
      <c r="O115" s="11"/>
      <c r="P115" s="11"/>
      <c r="Q115" s="11"/>
      <c r="R115" s="11"/>
      <c r="S115" s="11"/>
      <c r="T115" s="11"/>
      <c r="U115" s="11"/>
      <c r="V115" s="11"/>
    </row>
    <row r="116" spans="15:22" s="10" customFormat="1" x14ac:dyDescent="0.25">
      <c r="O116" s="11"/>
      <c r="P116" s="11"/>
      <c r="Q116" s="11"/>
      <c r="R116" s="11"/>
      <c r="S116" s="11"/>
      <c r="T116" s="11"/>
      <c r="U116" s="11"/>
      <c r="V116" s="11"/>
    </row>
    <row r="117" spans="15:22" s="10" customFormat="1" x14ac:dyDescent="0.25">
      <c r="O117" s="11"/>
      <c r="P117" s="11"/>
      <c r="Q117" s="11"/>
      <c r="R117" s="11"/>
      <c r="S117" s="11"/>
      <c r="T117" s="11"/>
      <c r="U117" s="11"/>
      <c r="V117" s="11"/>
    </row>
    <row r="118" spans="15:22" s="10" customFormat="1" x14ac:dyDescent="0.25">
      <c r="O118" s="11"/>
      <c r="P118" s="11"/>
      <c r="Q118" s="11"/>
      <c r="R118" s="11"/>
      <c r="S118" s="11"/>
      <c r="T118" s="11"/>
      <c r="U118" s="11"/>
      <c r="V118" s="11"/>
    </row>
    <row r="119" spans="15:22" s="10" customFormat="1" x14ac:dyDescent="0.25">
      <c r="O119" s="11"/>
      <c r="P119" s="11"/>
      <c r="Q119" s="11"/>
      <c r="R119" s="11"/>
      <c r="S119" s="11"/>
      <c r="T119" s="11"/>
      <c r="U119" s="11"/>
      <c r="V119" s="11"/>
    </row>
    <row r="120" spans="15:22" s="10" customFormat="1" x14ac:dyDescent="0.25">
      <c r="O120" s="11"/>
      <c r="P120" s="11"/>
      <c r="Q120" s="11"/>
      <c r="R120" s="11"/>
      <c r="S120" s="11"/>
      <c r="T120" s="11"/>
      <c r="U120" s="11"/>
      <c r="V120" s="11"/>
    </row>
    <row r="121" spans="15:22" s="10" customFormat="1" x14ac:dyDescent="0.25">
      <c r="O121" s="11"/>
      <c r="P121" s="11"/>
      <c r="Q121" s="11"/>
      <c r="R121" s="11"/>
      <c r="S121" s="11"/>
      <c r="T121" s="11"/>
      <c r="U121" s="11"/>
      <c r="V121" s="11"/>
    </row>
    <row r="122" spans="15:22" s="10" customFormat="1" x14ac:dyDescent="0.25">
      <c r="O122" s="11"/>
      <c r="P122" s="11"/>
      <c r="Q122" s="11"/>
      <c r="R122" s="11"/>
      <c r="S122" s="11"/>
      <c r="T122" s="11"/>
      <c r="U122" s="11"/>
      <c r="V122" s="11"/>
    </row>
    <row r="123" spans="15:22" s="10" customFormat="1" x14ac:dyDescent="0.25">
      <c r="O123" s="11"/>
      <c r="P123" s="11"/>
      <c r="Q123" s="11"/>
      <c r="R123" s="11"/>
      <c r="S123" s="11"/>
      <c r="T123" s="11"/>
      <c r="U123" s="11"/>
      <c r="V123" s="11"/>
    </row>
    <row r="124" spans="15:22" s="10" customFormat="1" x14ac:dyDescent="0.25">
      <c r="O124" s="11"/>
      <c r="P124" s="11"/>
      <c r="Q124" s="11"/>
      <c r="R124" s="11"/>
      <c r="S124" s="11"/>
      <c r="T124" s="11"/>
      <c r="U124" s="11"/>
      <c r="V124" s="11"/>
    </row>
    <row r="125" spans="15:22" s="10" customFormat="1" x14ac:dyDescent="0.25">
      <c r="O125" s="11"/>
      <c r="P125" s="11"/>
      <c r="Q125" s="11"/>
      <c r="R125" s="11"/>
      <c r="S125" s="11"/>
      <c r="T125" s="11"/>
      <c r="U125" s="11"/>
      <c r="V125" s="11"/>
    </row>
    <row r="126" spans="15:22" s="10" customFormat="1" x14ac:dyDescent="0.25">
      <c r="O126" s="11"/>
      <c r="P126" s="11"/>
      <c r="Q126" s="11"/>
      <c r="R126" s="11"/>
      <c r="S126" s="11"/>
      <c r="T126" s="11"/>
      <c r="U126" s="11"/>
      <c r="V126" s="11"/>
    </row>
    <row r="127" spans="15:22" s="10" customFormat="1" x14ac:dyDescent="0.25">
      <c r="O127" s="11"/>
      <c r="P127" s="11"/>
      <c r="Q127" s="11"/>
      <c r="R127" s="11"/>
      <c r="S127" s="11"/>
      <c r="T127" s="11"/>
      <c r="U127" s="11"/>
      <c r="V127" s="11"/>
    </row>
    <row r="128" spans="15:22" s="10" customFormat="1" x14ac:dyDescent="0.25">
      <c r="O128" s="11"/>
      <c r="P128" s="11"/>
      <c r="Q128" s="11"/>
      <c r="R128" s="11"/>
      <c r="S128" s="11"/>
      <c r="T128" s="11"/>
      <c r="U128" s="11"/>
      <c r="V128" s="11"/>
    </row>
    <row r="129" spans="15:22" s="10" customFormat="1" x14ac:dyDescent="0.25">
      <c r="O129" s="11"/>
      <c r="P129" s="11"/>
      <c r="Q129" s="11"/>
      <c r="R129" s="11"/>
      <c r="S129" s="11"/>
      <c r="T129" s="11"/>
      <c r="U129" s="11"/>
      <c r="V129" s="11"/>
    </row>
    <row r="130" spans="15:22" s="10" customFormat="1" x14ac:dyDescent="0.25">
      <c r="O130" s="11"/>
      <c r="P130" s="11"/>
      <c r="Q130" s="11"/>
      <c r="R130" s="11"/>
      <c r="S130" s="11"/>
      <c r="T130" s="11"/>
      <c r="U130" s="11"/>
      <c r="V130" s="11"/>
    </row>
    <row r="131" spans="15:22" s="10" customFormat="1" x14ac:dyDescent="0.25">
      <c r="O131" s="11"/>
      <c r="P131" s="11"/>
      <c r="Q131" s="11"/>
      <c r="R131" s="11"/>
      <c r="S131" s="11"/>
      <c r="T131" s="11"/>
      <c r="U131" s="11"/>
      <c r="V131" s="11"/>
    </row>
    <row r="132" spans="15:22" s="10" customFormat="1" x14ac:dyDescent="0.25">
      <c r="O132" s="11"/>
      <c r="P132" s="11"/>
      <c r="Q132" s="11"/>
      <c r="R132" s="11"/>
      <c r="S132" s="11"/>
      <c r="T132" s="11"/>
      <c r="U132" s="11"/>
      <c r="V132" s="11"/>
    </row>
    <row r="133" spans="15:22" s="10" customFormat="1" x14ac:dyDescent="0.25">
      <c r="O133" s="11"/>
      <c r="P133" s="11"/>
      <c r="Q133" s="11"/>
      <c r="R133" s="11"/>
      <c r="S133" s="11"/>
      <c r="T133" s="11"/>
      <c r="U133" s="11"/>
      <c r="V133" s="11"/>
    </row>
    <row r="134" spans="15:22" s="10" customFormat="1" x14ac:dyDescent="0.25">
      <c r="O134" s="11"/>
      <c r="P134" s="11"/>
      <c r="Q134" s="11"/>
      <c r="R134" s="11"/>
      <c r="S134" s="11"/>
      <c r="T134" s="11"/>
      <c r="U134" s="11"/>
      <c r="V134" s="11"/>
    </row>
    <row r="135" spans="15:22" s="10" customFormat="1" x14ac:dyDescent="0.25">
      <c r="O135" s="11"/>
      <c r="P135" s="11"/>
      <c r="Q135" s="11"/>
      <c r="R135" s="11"/>
      <c r="S135" s="11"/>
      <c r="T135" s="11"/>
      <c r="U135" s="11"/>
      <c r="V135" s="11"/>
    </row>
    <row r="136" spans="15:22" s="10" customFormat="1" x14ac:dyDescent="0.25">
      <c r="O136" s="11"/>
      <c r="P136" s="11"/>
      <c r="Q136" s="11"/>
      <c r="R136" s="11"/>
      <c r="S136" s="11"/>
      <c r="T136" s="11"/>
      <c r="U136" s="11"/>
      <c r="V136" s="11"/>
    </row>
    <row r="137" spans="15:22" s="10" customFormat="1" x14ac:dyDescent="0.25">
      <c r="O137" s="11"/>
      <c r="P137" s="11"/>
      <c r="Q137" s="11"/>
      <c r="R137" s="11"/>
      <c r="S137" s="11"/>
      <c r="T137" s="11"/>
      <c r="U137" s="11"/>
      <c r="V137" s="11"/>
    </row>
    <row r="138" spans="15:22" s="10" customFormat="1" x14ac:dyDescent="0.25">
      <c r="O138" s="11"/>
      <c r="P138" s="11"/>
      <c r="Q138" s="11"/>
      <c r="R138" s="11"/>
      <c r="S138" s="11"/>
      <c r="T138" s="11"/>
      <c r="U138" s="11"/>
      <c r="V138" s="11"/>
    </row>
    <row r="139" spans="15:22" s="10" customFormat="1" x14ac:dyDescent="0.25">
      <c r="O139" s="11"/>
      <c r="P139" s="11"/>
      <c r="Q139" s="11"/>
      <c r="R139" s="11"/>
      <c r="S139" s="11"/>
      <c r="T139" s="11"/>
      <c r="U139" s="11"/>
      <c r="V139" s="11"/>
    </row>
    <row r="140" spans="15:22" s="10" customFormat="1" x14ac:dyDescent="0.25">
      <c r="O140" s="11"/>
      <c r="P140" s="11"/>
      <c r="Q140" s="11"/>
      <c r="R140" s="11"/>
      <c r="S140" s="11"/>
      <c r="T140" s="11"/>
      <c r="U140" s="11"/>
      <c r="V140" s="11"/>
    </row>
    <row r="141" spans="15:22" s="10" customFormat="1" x14ac:dyDescent="0.25">
      <c r="O141" s="11"/>
      <c r="P141" s="11"/>
      <c r="Q141" s="11"/>
      <c r="R141" s="11"/>
      <c r="S141" s="11"/>
      <c r="T141" s="11"/>
      <c r="U141" s="11"/>
      <c r="V141" s="11"/>
    </row>
    <row r="142" spans="15:22" s="10" customFormat="1" x14ac:dyDescent="0.25">
      <c r="O142" s="11"/>
      <c r="P142" s="11"/>
      <c r="Q142" s="11"/>
      <c r="R142" s="11"/>
      <c r="S142" s="11"/>
      <c r="T142" s="11"/>
      <c r="U142" s="11"/>
      <c r="V142" s="11"/>
    </row>
    <row r="143" spans="15:22" s="10" customFormat="1" x14ac:dyDescent="0.25">
      <c r="O143" s="11"/>
      <c r="P143" s="11"/>
      <c r="Q143" s="11"/>
      <c r="R143" s="11"/>
      <c r="S143" s="11"/>
      <c r="T143" s="11"/>
      <c r="U143" s="11"/>
      <c r="V143" s="11"/>
    </row>
    <row r="144" spans="15:22" s="10" customFormat="1" x14ac:dyDescent="0.25">
      <c r="O144" s="11"/>
      <c r="P144" s="11"/>
      <c r="Q144" s="11"/>
      <c r="R144" s="11"/>
      <c r="S144" s="11"/>
      <c r="T144" s="11"/>
      <c r="U144" s="11"/>
      <c r="V144" s="11"/>
    </row>
    <row r="145" spans="15:22" s="10" customFormat="1" x14ac:dyDescent="0.25">
      <c r="O145" s="11"/>
      <c r="P145" s="11"/>
      <c r="Q145" s="11"/>
      <c r="R145" s="11"/>
      <c r="S145" s="11"/>
      <c r="T145" s="11"/>
      <c r="U145" s="11"/>
      <c r="V145" s="11"/>
    </row>
    <row r="146" spans="15:22" s="10" customFormat="1" x14ac:dyDescent="0.25">
      <c r="O146" s="11"/>
      <c r="P146" s="11"/>
      <c r="Q146" s="11"/>
      <c r="R146" s="11"/>
      <c r="S146" s="11"/>
      <c r="T146" s="11"/>
      <c r="U146" s="11"/>
      <c r="V146" s="11"/>
    </row>
    <row r="147" spans="15:22" s="10" customFormat="1" x14ac:dyDescent="0.25">
      <c r="O147" s="11"/>
      <c r="P147" s="11"/>
      <c r="Q147" s="11"/>
      <c r="R147" s="11"/>
      <c r="S147" s="11"/>
      <c r="T147" s="11"/>
      <c r="U147" s="11"/>
      <c r="V147" s="11"/>
    </row>
    <row r="148" spans="15:22" s="10" customFormat="1" x14ac:dyDescent="0.25">
      <c r="O148" s="11"/>
      <c r="P148" s="11"/>
      <c r="Q148" s="11"/>
      <c r="R148" s="11"/>
      <c r="S148" s="11"/>
      <c r="T148" s="11"/>
      <c r="U148" s="11"/>
      <c r="V148" s="11"/>
    </row>
    <row r="149" spans="15:22" s="10" customFormat="1" x14ac:dyDescent="0.25">
      <c r="O149" s="11"/>
      <c r="P149" s="11"/>
      <c r="Q149" s="11"/>
      <c r="R149" s="11"/>
      <c r="S149" s="11"/>
      <c r="T149" s="11"/>
      <c r="U149" s="11"/>
      <c r="V149" s="11"/>
    </row>
    <row r="150" spans="15:22" s="10" customFormat="1" x14ac:dyDescent="0.25">
      <c r="O150" s="11"/>
      <c r="P150" s="11"/>
      <c r="Q150" s="11"/>
      <c r="R150" s="11"/>
      <c r="S150" s="11"/>
      <c r="T150" s="11"/>
      <c r="U150" s="11"/>
      <c r="V150" s="11"/>
    </row>
    <row r="151" spans="15:22" s="10" customFormat="1" x14ac:dyDescent="0.25">
      <c r="O151" s="11"/>
      <c r="P151" s="11"/>
      <c r="Q151" s="11"/>
      <c r="R151" s="11"/>
      <c r="S151" s="11"/>
      <c r="T151" s="11"/>
      <c r="U151" s="11"/>
      <c r="V151" s="11"/>
    </row>
    <row r="152" spans="15:22" s="10" customFormat="1" x14ac:dyDescent="0.25">
      <c r="O152" s="11"/>
      <c r="P152" s="11"/>
      <c r="Q152" s="11"/>
      <c r="R152" s="11"/>
      <c r="S152" s="11"/>
      <c r="T152" s="11"/>
      <c r="U152" s="11"/>
      <c r="V152" s="11"/>
    </row>
    <row r="153" spans="15:22" s="10" customFormat="1" x14ac:dyDescent="0.25">
      <c r="O153" s="11"/>
      <c r="P153" s="11"/>
      <c r="Q153" s="11"/>
      <c r="R153" s="11"/>
      <c r="S153" s="11"/>
      <c r="T153" s="11"/>
      <c r="U153" s="11"/>
      <c r="V153" s="11"/>
    </row>
    <row r="154" spans="15:22" s="10" customFormat="1" x14ac:dyDescent="0.25">
      <c r="O154" s="11"/>
      <c r="P154" s="11"/>
      <c r="Q154" s="11"/>
      <c r="R154" s="11"/>
      <c r="S154" s="11"/>
      <c r="T154" s="11"/>
      <c r="U154" s="11"/>
      <c r="V154" s="11"/>
    </row>
    <row r="155" spans="15:22" s="10" customFormat="1" x14ac:dyDescent="0.25">
      <c r="O155" s="11"/>
      <c r="P155" s="11"/>
      <c r="Q155" s="11"/>
      <c r="R155" s="11"/>
      <c r="S155" s="11"/>
      <c r="T155" s="11"/>
      <c r="U155" s="11"/>
      <c r="V155" s="11"/>
    </row>
    <row r="156" spans="15:22" s="10" customFormat="1" x14ac:dyDescent="0.25">
      <c r="O156" s="11"/>
      <c r="P156" s="11"/>
      <c r="Q156" s="11"/>
      <c r="R156" s="11"/>
      <c r="S156" s="11"/>
      <c r="T156" s="11"/>
      <c r="U156" s="11"/>
      <c r="V156" s="11"/>
    </row>
    <row r="157" spans="15:22" s="10" customFormat="1" x14ac:dyDescent="0.25">
      <c r="O157" s="11"/>
      <c r="P157" s="11"/>
      <c r="Q157" s="11"/>
      <c r="R157" s="11"/>
      <c r="S157" s="11"/>
      <c r="T157" s="11"/>
      <c r="U157" s="11"/>
      <c r="V157" s="11"/>
    </row>
    <row r="158" spans="15:22" s="10" customFormat="1" x14ac:dyDescent="0.25">
      <c r="O158" s="11"/>
      <c r="P158" s="11"/>
      <c r="Q158" s="11"/>
      <c r="R158" s="11"/>
      <c r="S158" s="11"/>
      <c r="T158" s="11"/>
      <c r="U158" s="11"/>
      <c r="V158" s="11"/>
    </row>
    <row r="159" spans="15:22" s="10" customFormat="1" x14ac:dyDescent="0.25">
      <c r="O159" s="11"/>
      <c r="P159" s="11"/>
      <c r="Q159" s="11"/>
      <c r="R159" s="11"/>
      <c r="S159" s="11"/>
      <c r="T159" s="11"/>
      <c r="U159" s="11"/>
      <c r="V159" s="11"/>
    </row>
    <row r="160" spans="15:22" s="10" customFormat="1" x14ac:dyDescent="0.25">
      <c r="O160" s="11"/>
      <c r="P160" s="11"/>
      <c r="Q160" s="11"/>
      <c r="R160" s="11"/>
      <c r="S160" s="11"/>
      <c r="T160" s="11"/>
      <c r="U160" s="11"/>
      <c r="V160" s="11"/>
    </row>
    <row r="161" spans="1:22" s="10" customFormat="1" x14ac:dyDescent="0.25">
      <c r="O161" s="11"/>
      <c r="P161" s="11"/>
      <c r="Q161" s="11"/>
      <c r="R161" s="11"/>
      <c r="S161" s="11"/>
      <c r="T161" s="11"/>
      <c r="U161" s="11"/>
      <c r="V161" s="11"/>
    </row>
    <row r="162" spans="1:22" s="10" customFormat="1" x14ac:dyDescent="0.25">
      <c r="O162" s="11"/>
      <c r="P162" s="11"/>
      <c r="Q162" s="11"/>
      <c r="R162" s="11"/>
      <c r="S162" s="11"/>
      <c r="T162" s="11"/>
      <c r="U162" s="11"/>
      <c r="V162" s="11"/>
    </row>
    <row r="163" spans="1:22" s="10" customFormat="1" x14ac:dyDescent="0.25">
      <c r="O163" s="11"/>
      <c r="P163" s="11"/>
      <c r="Q163" s="11"/>
      <c r="R163" s="11"/>
      <c r="S163" s="11"/>
      <c r="T163" s="11"/>
      <c r="U163" s="11"/>
      <c r="V163" s="11"/>
    </row>
    <row r="164" spans="1:22" s="10" customFormat="1" x14ac:dyDescent="0.25">
      <c r="O164" s="11"/>
      <c r="P164" s="11"/>
      <c r="Q164" s="11"/>
      <c r="R164" s="11"/>
      <c r="S164" s="11"/>
      <c r="T164" s="11"/>
      <c r="U164" s="11"/>
      <c r="V164" s="11"/>
    </row>
    <row r="165" spans="1:22" s="10" customFormat="1" x14ac:dyDescent="0.25">
      <c r="O165" s="11"/>
      <c r="P165" s="11"/>
      <c r="Q165" s="11"/>
      <c r="R165" s="11"/>
      <c r="S165" s="11"/>
      <c r="T165" s="11"/>
      <c r="U165" s="11"/>
      <c r="V165" s="11"/>
    </row>
    <row r="166" spans="1:22" s="10" customFormat="1" x14ac:dyDescent="0.25">
      <c r="O166" s="11"/>
      <c r="P166" s="11"/>
      <c r="Q166" s="11"/>
      <c r="R166" s="11"/>
      <c r="S166" s="11"/>
      <c r="T166" s="11"/>
      <c r="U166" s="11"/>
      <c r="V166" s="11"/>
    </row>
    <row r="167" spans="1:22" s="10" customFormat="1" x14ac:dyDescent="0.25">
      <c r="O167" s="11"/>
      <c r="P167" s="11"/>
      <c r="Q167" s="11"/>
      <c r="R167" s="11"/>
      <c r="S167" s="11"/>
      <c r="T167" s="11"/>
      <c r="U167" s="11"/>
      <c r="V167" s="11"/>
    </row>
    <row r="168" spans="1:22" s="10" customFormat="1" x14ac:dyDescent="0.25">
      <c r="O168" s="11"/>
      <c r="P168" s="11"/>
      <c r="Q168" s="11"/>
      <c r="R168" s="11"/>
      <c r="S168" s="11"/>
      <c r="T168" s="11"/>
      <c r="U168" s="11"/>
      <c r="V168" s="11"/>
    </row>
    <row r="169" spans="1:22" s="10" customFormat="1" x14ac:dyDescent="0.25">
      <c r="O169" s="11"/>
      <c r="P169" s="11"/>
      <c r="Q169" s="11"/>
      <c r="R169" s="11"/>
      <c r="S169" s="11"/>
      <c r="T169" s="11"/>
      <c r="U169" s="11"/>
      <c r="V169" s="11"/>
    </row>
    <row r="170" spans="1:22" s="10" customFormat="1" x14ac:dyDescent="0.25">
      <c r="O170" s="11"/>
      <c r="P170" s="11"/>
      <c r="Q170" s="11"/>
      <c r="R170" s="11"/>
      <c r="S170" s="11"/>
      <c r="T170" s="11"/>
      <c r="U170" s="11"/>
      <c r="V170" s="11"/>
    </row>
    <row r="171" spans="1:22" s="10" customFormat="1" x14ac:dyDescent="0.25">
      <c r="O171" s="11"/>
      <c r="P171" s="11"/>
      <c r="Q171" s="11"/>
      <c r="R171" s="11"/>
      <c r="S171" s="11"/>
      <c r="T171" s="11"/>
      <c r="U171" s="11"/>
      <c r="V171" s="11"/>
    </row>
    <row r="172" spans="1:22" s="10" customFormat="1" x14ac:dyDescent="0.25">
      <c r="O172" s="11"/>
      <c r="P172" s="11"/>
      <c r="Q172" s="11"/>
      <c r="R172" s="11"/>
      <c r="S172" s="11"/>
      <c r="T172" s="11"/>
      <c r="U172" s="11"/>
      <c r="V172" s="11"/>
    </row>
    <row r="173" spans="1:22" s="10" customFormat="1" x14ac:dyDescent="0.25">
      <c r="O173" s="11"/>
      <c r="P173" s="11"/>
      <c r="Q173" s="11"/>
      <c r="R173" s="11"/>
      <c r="S173" s="11"/>
      <c r="T173" s="11"/>
      <c r="U173" s="11"/>
      <c r="V173" s="11"/>
    </row>
    <row r="174" spans="1:22" s="10" customFormat="1" x14ac:dyDescent="0.25">
      <c r="O174" s="11"/>
      <c r="P174" s="11"/>
      <c r="Q174" s="11"/>
      <c r="R174" s="11"/>
      <c r="S174" s="11"/>
      <c r="T174" s="11"/>
      <c r="U174" s="11"/>
      <c r="V174" s="11"/>
    </row>
    <row r="175" spans="1:22" s="10" customFormat="1" x14ac:dyDescent="0.25">
      <c r="A175"/>
      <c r="B175"/>
      <c r="C175"/>
      <c r="D175"/>
      <c r="E175"/>
      <c r="F175"/>
      <c r="G175"/>
      <c r="H175"/>
      <c r="I175"/>
      <c r="J175"/>
      <c r="K175"/>
      <c r="L175"/>
      <c r="M175"/>
      <c r="N175"/>
      <c r="O175" s="11"/>
      <c r="P175" s="11"/>
      <c r="Q175" s="11"/>
      <c r="R175" s="11"/>
      <c r="S175" s="11"/>
      <c r="T175" s="11"/>
      <c r="U175" s="11"/>
      <c r="V175" s="11"/>
    </row>
    <row r="176" spans="1:22" s="10" customFormat="1" x14ac:dyDescent="0.25">
      <c r="A176"/>
      <c r="B176"/>
      <c r="C176"/>
      <c r="D176"/>
      <c r="E176"/>
      <c r="F176"/>
      <c r="G176"/>
      <c r="H176"/>
      <c r="I176"/>
      <c r="J176"/>
      <c r="K176"/>
      <c r="L176"/>
      <c r="M176"/>
      <c r="N176"/>
      <c r="O176" s="11"/>
      <c r="P176" s="11"/>
      <c r="Q176" s="11"/>
      <c r="R176" s="11"/>
      <c r="S176" s="11"/>
      <c r="T176" s="11"/>
      <c r="U176" s="11"/>
      <c r="V176" s="11"/>
    </row>
    <row r="177" spans="1:22" s="10" customFormat="1" x14ac:dyDescent="0.25">
      <c r="A177"/>
      <c r="B177"/>
      <c r="C177"/>
      <c r="D177"/>
      <c r="E177"/>
      <c r="F177"/>
      <c r="G177"/>
      <c r="H177"/>
      <c r="I177"/>
      <c r="J177"/>
      <c r="K177"/>
      <c r="L177"/>
      <c r="M177"/>
      <c r="N177"/>
      <c r="O177" s="11"/>
      <c r="P177" s="11"/>
      <c r="Q177" s="11"/>
      <c r="R177" s="11"/>
      <c r="S177" s="11"/>
      <c r="T177" s="11"/>
      <c r="U177" s="11"/>
      <c r="V177" s="11"/>
    </row>
    <row r="178" spans="1:22" s="10" customFormat="1" x14ac:dyDescent="0.25">
      <c r="A178"/>
      <c r="B178"/>
      <c r="C178"/>
      <c r="D178"/>
      <c r="E178"/>
      <c r="F178"/>
      <c r="G178"/>
      <c r="H178"/>
      <c r="I178"/>
      <c r="J178"/>
      <c r="K178"/>
      <c r="L178"/>
      <c r="M178"/>
      <c r="N178"/>
      <c r="O178" s="11"/>
      <c r="P178" s="11"/>
      <c r="Q178" s="11"/>
      <c r="R178" s="11"/>
      <c r="S178" s="11"/>
      <c r="T178" s="11"/>
      <c r="U178" s="11"/>
      <c r="V178" s="11"/>
    </row>
    <row r="179" spans="1:22" s="10" customFormat="1" x14ac:dyDescent="0.25">
      <c r="A179"/>
      <c r="B179"/>
      <c r="C179"/>
      <c r="D179"/>
      <c r="E179"/>
      <c r="F179"/>
      <c r="G179"/>
      <c r="H179"/>
      <c r="I179"/>
      <c r="J179"/>
      <c r="K179"/>
      <c r="L179"/>
      <c r="M179"/>
      <c r="N179"/>
      <c r="O179" s="11"/>
      <c r="P179" s="11"/>
      <c r="Q179" s="11"/>
      <c r="R179" s="11"/>
      <c r="S179" s="11"/>
      <c r="T179" s="11"/>
      <c r="U179" s="11"/>
      <c r="V179" s="11"/>
    </row>
    <row r="180" spans="1:22" s="10" customFormat="1" x14ac:dyDescent="0.25">
      <c r="A180"/>
      <c r="B180"/>
      <c r="C180"/>
      <c r="D180"/>
      <c r="E180"/>
      <c r="F180"/>
      <c r="G180"/>
      <c r="H180"/>
      <c r="I180"/>
      <c r="J180"/>
      <c r="K180"/>
      <c r="L180"/>
      <c r="M180"/>
      <c r="N180"/>
      <c r="O180" s="11"/>
      <c r="P180" s="11"/>
      <c r="Q180" s="11"/>
      <c r="R180" s="11"/>
      <c r="S180" s="11"/>
      <c r="T180" s="11"/>
      <c r="U180" s="11"/>
      <c r="V180" s="11"/>
    </row>
    <row r="181" spans="1:22" s="10" customFormat="1" x14ac:dyDescent="0.25">
      <c r="A181"/>
      <c r="B181"/>
      <c r="C181"/>
      <c r="D181"/>
      <c r="E181"/>
      <c r="F181"/>
      <c r="G181"/>
      <c r="H181"/>
      <c r="I181"/>
      <c r="J181"/>
      <c r="K181"/>
      <c r="L181"/>
      <c r="M181"/>
      <c r="N181"/>
      <c r="O181" s="11"/>
      <c r="P181" s="11"/>
      <c r="Q181" s="11"/>
      <c r="R181" s="11"/>
      <c r="S181" s="11"/>
      <c r="T181" s="11"/>
      <c r="U181" s="11"/>
      <c r="V181" s="11"/>
    </row>
    <row r="182" spans="1:22" s="10" customFormat="1" x14ac:dyDescent="0.25">
      <c r="A182"/>
      <c r="B182"/>
      <c r="C182"/>
      <c r="D182"/>
      <c r="E182"/>
      <c r="F182"/>
      <c r="G182"/>
      <c r="H182"/>
      <c r="I182"/>
      <c r="J182"/>
      <c r="K182"/>
      <c r="L182"/>
      <c r="M182"/>
      <c r="N182"/>
      <c r="O182" s="11"/>
      <c r="P182" s="11"/>
      <c r="Q182" s="11"/>
      <c r="R182" s="11"/>
      <c r="S182" s="11"/>
      <c r="T182" s="11"/>
      <c r="U182" s="11"/>
      <c r="V182" s="11"/>
    </row>
    <row r="183" spans="1:22" s="10" customFormat="1" x14ac:dyDescent="0.25">
      <c r="A183"/>
      <c r="B183"/>
      <c r="C183"/>
      <c r="D183"/>
      <c r="E183"/>
      <c r="F183"/>
      <c r="G183"/>
      <c r="H183"/>
      <c r="I183"/>
      <c r="J183"/>
      <c r="K183"/>
      <c r="L183"/>
      <c r="M183"/>
      <c r="N183"/>
      <c r="O183" s="11"/>
      <c r="P183" s="11"/>
      <c r="Q183" s="11"/>
      <c r="R183" s="11"/>
      <c r="S183" s="11"/>
      <c r="T183" s="11"/>
      <c r="U183" s="11"/>
      <c r="V183" s="11"/>
    </row>
    <row r="184" spans="1:22" s="10" customFormat="1" x14ac:dyDescent="0.25">
      <c r="A184"/>
      <c r="B184"/>
      <c r="C184"/>
      <c r="D184"/>
      <c r="E184"/>
      <c r="F184"/>
      <c r="G184"/>
      <c r="H184"/>
      <c r="I184"/>
      <c r="J184"/>
      <c r="K184"/>
      <c r="L184"/>
      <c r="M184"/>
      <c r="N184"/>
      <c r="O184" s="11"/>
      <c r="P184" s="11"/>
      <c r="Q184" s="11"/>
      <c r="R184" s="11"/>
      <c r="S184" s="11"/>
      <c r="T184" s="11"/>
      <c r="U184" s="11"/>
      <c r="V184" s="11"/>
    </row>
    <row r="185" spans="1:22" s="10" customFormat="1" x14ac:dyDescent="0.25">
      <c r="A185"/>
      <c r="B185"/>
      <c r="C185"/>
      <c r="D185"/>
      <c r="E185"/>
      <c r="F185"/>
      <c r="G185"/>
      <c r="H185"/>
      <c r="I185"/>
      <c r="J185"/>
      <c r="K185"/>
      <c r="L185"/>
      <c r="M185"/>
      <c r="N185"/>
      <c r="O185" s="11"/>
      <c r="P185" s="11"/>
      <c r="Q185" s="11"/>
      <c r="R185" s="11"/>
      <c r="S185" s="11"/>
      <c r="T185" s="11"/>
      <c r="U185" s="11"/>
      <c r="V185" s="11"/>
    </row>
    <row r="186" spans="1:22" s="10" customFormat="1" x14ac:dyDescent="0.25">
      <c r="A186"/>
      <c r="B186"/>
      <c r="C186"/>
      <c r="D186"/>
      <c r="E186"/>
      <c r="F186"/>
      <c r="G186"/>
      <c r="H186"/>
      <c r="I186"/>
      <c r="J186"/>
      <c r="K186"/>
      <c r="L186"/>
      <c r="M186"/>
      <c r="N186"/>
      <c r="O186" s="11"/>
      <c r="P186" s="11"/>
      <c r="Q186" s="11"/>
      <c r="R186" s="11"/>
      <c r="S186" s="11"/>
      <c r="T186" s="11"/>
      <c r="U186" s="11"/>
      <c r="V186" s="11"/>
    </row>
    <row r="187" spans="1:22" s="10" customFormat="1" x14ac:dyDescent="0.25">
      <c r="A187"/>
      <c r="B187"/>
      <c r="C187"/>
      <c r="D187"/>
      <c r="E187"/>
      <c r="F187"/>
      <c r="G187"/>
      <c r="H187"/>
      <c r="I187"/>
      <c r="J187"/>
      <c r="K187"/>
      <c r="L187"/>
      <c r="M187"/>
      <c r="N187"/>
      <c r="O187" s="11"/>
      <c r="P187" s="11"/>
      <c r="Q187" s="11"/>
      <c r="R187" s="11"/>
      <c r="S187" s="11"/>
      <c r="T187" s="11"/>
      <c r="U187" s="11"/>
      <c r="V187" s="11"/>
    </row>
    <row r="188" spans="1:22" s="10" customFormat="1" x14ac:dyDescent="0.25">
      <c r="A188"/>
      <c r="B188"/>
      <c r="C188"/>
      <c r="D188"/>
      <c r="E188"/>
      <c r="F188"/>
      <c r="G188"/>
      <c r="H188"/>
      <c r="I188"/>
      <c r="J188"/>
      <c r="K188"/>
      <c r="L188"/>
      <c r="M188"/>
      <c r="N188"/>
      <c r="O188" s="11"/>
      <c r="P188" s="11"/>
      <c r="Q188" s="11"/>
      <c r="R188" s="11"/>
      <c r="S188" s="11"/>
      <c r="T188" s="11"/>
      <c r="U188" s="11"/>
      <c r="V188" s="11"/>
    </row>
    <row r="189" spans="1:22" s="10" customFormat="1" x14ac:dyDescent="0.25">
      <c r="A189"/>
      <c r="B189"/>
      <c r="C189"/>
      <c r="D189"/>
      <c r="E189"/>
      <c r="F189"/>
      <c r="G189"/>
      <c r="H189"/>
      <c r="I189"/>
      <c r="J189"/>
      <c r="K189"/>
      <c r="L189"/>
      <c r="M189"/>
      <c r="N189"/>
      <c r="O189" s="11"/>
      <c r="P189" s="11"/>
      <c r="Q189" s="11"/>
      <c r="R189" s="11"/>
      <c r="S189" s="11"/>
      <c r="T189" s="11"/>
      <c r="U189" s="11"/>
      <c r="V189" s="11"/>
    </row>
    <row r="190" spans="1:22" s="10" customFormat="1" x14ac:dyDescent="0.25">
      <c r="A190"/>
      <c r="B190"/>
      <c r="C190"/>
      <c r="D190"/>
      <c r="E190"/>
      <c r="F190"/>
      <c r="G190"/>
      <c r="H190"/>
      <c r="I190"/>
      <c r="J190"/>
      <c r="K190"/>
      <c r="L190"/>
      <c r="M190"/>
      <c r="N190"/>
      <c r="O190" s="11"/>
      <c r="P190" s="11"/>
      <c r="Q190" s="11"/>
      <c r="R190" s="11"/>
      <c r="S190" s="11"/>
      <c r="T190" s="11"/>
      <c r="U190" s="11"/>
      <c r="V190" s="11"/>
    </row>
    <row r="191" spans="1:22" s="10" customFormat="1" x14ac:dyDescent="0.25">
      <c r="A191"/>
      <c r="B191"/>
      <c r="C191"/>
      <c r="D191"/>
      <c r="E191"/>
      <c r="F191"/>
      <c r="G191"/>
      <c r="H191"/>
      <c r="I191"/>
      <c r="J191"/>
      <c r="K191"/>
      <c r="L191"/>
      <c r="M191"/>
      <c r="N191"/>
      <c r="O191" s="11"/>
      <c r="P191" s="11"/>
      <c r="Q191" s="11"/>
      <c r="R191" s="11"/>
      <c r="S191" s="11"/>
      <c r="T191" s="11"/>
      <c r="U191" s="11"/>
      <c r="V191" s="11"/>
    </row>
    <row r="192" spans="1:22" s="10" customFormat="1" x14ac:dyDescent="0.25">
      <c r="A192"/>
      <c r="B192"/>
      <c r="C192"/>
      <c r="D192"/>
      <c r="E192"/>
      <c r="F192"/>
      <c r="G192"/>
      <c r="H192"/>
      <c r="I192"/>
      <c r="J192"/>
      <c r="K192"/>
      <c r="L192"/>
      <c r="M192"/>
      <c r="N192"/>
      <c r="O192" s="11"/>
      <c r="P192" s="11"/>
      <c r="Q192" s="11"/>
      <c r="R192" s="11"/>
      <c r="S192" s="11"/>
      <c r="T192" s="11"/>
      <c r="U192" s="11"/>
      <c r="V192" s="11"/>
    </row>
    <row r="193" spans="1:22" s="10" customFormat="1" x14ac:dyDescent="0.25">
      <c r="A193"/>
      <c r="B193"/>
      <c r="C193"/>
      <c r="D193"/>
      <c r="E193"/>
      <c r="F193"/>
      <c r="G193"/>
      <c r="H193"/>
      <c r="I193"/>
      <c r="J193"/>
      <c r="K193"/>
      <c r="L193"/>
      <c r="M193"/>
      <c r="N193"/>
      <c r="O193" s="11"/>
      <c r="P193" s="11"/>
      <c r="Q193" s="11"/>
      <c r="R193" s="11"/>
      <c r="S193" s="11"/>
      <c r="T193" s="11"/>
      <c r="U193" s="11"/>
      <c r="V193" s="11"/>
    </row>
    <row r="194" spans="1:22" s="10" customFormat="1" x14ac:dyDescent="0.25">
      <c r="A194"/>
      <c r="B194"/>
      <c r="C194"/>
      <c r="D194"/>
      <c r="E194"/>
      <c r="F194"/>
      <c r="G194"/>
      <c r="H194"/>
      <c r="I194"/>
      <c r="J194"/>
      <c r="K194"/>
      <c r="L194"/>
      <c r="M194"/>
      <c r="N194"/>
      <c r="O194" s="11"/>
      <c r="P194" s="11"/>
      <c r="Q194" s="11"/>
      <c r="R194" s="11"/>
      <c r="S194" s="11"/>
      <c r="T194" s="11"/>
      <c r="U194" s="11"/>
      <c r="V194" s="11"/>
    </row>
    <row r="195" spans="1:22" s="10" customFormat="1" x14ac:dyDescent="0.25">
      <c r="A195"/>
      <c r="B195"/>
      <c r="C195"/>
      <c r="D195"/>
      <c r="E195"/>
      <c r="F195"/>
      <c r="G195"/>
      <c r="H195"/>
      <c r="I195"/>
      <c r="J195"/>
      <c r="K195"/>
      <c r="L195"/>
      <c r="M195"/>
      <c r="N195"/>
      <c r="O195" s="11"/>
      <c r="P195" s="11"/>
      <c r="Q195" s="11"/>
      <c r="R195" s="11"/>
      <c r="S195" s="11"/>
      <c r="T195" s="11"/>
      <c r="U195" s="11"/>
      <c r="V195" s="11"/>
    </row>
    <row r="196" spans="1:22" s="10" customFormat="1" x14ac:dyDescent="0.25">
      <c r="A196"/>
      <c r="B196"/>
      <c r="C196"/>
      <c r="D196"/>
      <c r="E196"/>
      <c r="F196"/>
      <c r="G196"/>
      <c r="H196"/>
      <c r="I196"/>
      <c r="J196"/>
      <c r="K196"/>
      <c r="L196"/>
      <c r="M196"/>
      <c r="N196"/>
      <c r="O196" s="11"/>
      <c r="P196" s="11"/>
      <c r="Q196" s="11"/>
      <c r="R196" s="11"/>
      <c r="S196" s="11"/>
      <c r="T196" s="11"/>
      <c r="U196" s="11"/>
      <c r="V196" s="11"/>
    </row>
    <row r="197" spans="1:22" s="10" customFormat="1" x14ac:dyDescent="0.25">
      <c r="A197"/>
      <c r="B197"/>
      <c r="C197"/>
      <c r="D197"/>
      <c r="E197"/>
      <c r="F197"/>
      <c r="G197"/>
      <c r="H197"/>
      <c r="I197"/>
      <c r="J197"/>
      <c r="K197"/>
      <c r="L197"/>
      <c r="M197"/>
      <c r="N197"/>
      <c r="O197" s="11"/>
      <c r="P197" s="11"/>
      <c r="Q197" s="11"/>
      <c r="R197" s="11"/>
      <c r="S197" s="11"/>
      <c r="T197" s="11"/>
      <c r="U197" s="11"/>
      <c r="V197" s="11"/>
    </row>
    <row r="198" spans="1:22" s="10" customFormat="1" x14ac:dyDescent="0.25">
      <c r="A198"/>
      <c r="B198"/>
      <c r="C198"/>
      <c r="D198"/>
      <c r="E198"/>
      <c r="F198"/>
      <c r="G198"/>
      <c r="H198"/>
      <c r="I198"/>
      <c r="J198"/>
      <c r="K198"/>
      <c r="L198"/>
      <c r="M198"/>
      <c r="N198"/>
      <c r="O198" s="11"/>
      <c r="P198" s="11"/>
      <c r="Q198" s="11"/>
      <c r="R198" s="11"/>
      <c r="S198" s="11"/>
      <c r="T198" s="11"/>
      <c r="U198" s="11"/>
      <c r="V198" s="11"/>
    </row>
    <row r="199" spans="1:22" s="10" customFormat="1" x14ac:dyDescent="0.25">
      <c r="A199"/>
      <c r="B199"/>
      <c r="C199"/>
      <c r="D199"/>
      <c r="E199"/>
      <c r="F199"/>
      <c r="G199"/>
      <c r="H199"/>
      <c r="I199"/>
      <c r="J199"/>
      <c r="K199"/>
      <c r="L199"/>
      <c r="M199"/>
      <c r="N199"/>
      <c r="O199" s="11"/>
      <c r="P199" s="11"/>
      <c r="Q199" s="11"/>
      <c r="R199" s="11"/>
      <c r="S199" s="11"/>
      <c r="T199" s="11"/>
      <c r="U199" s="11"/>
      <c r="V199" s="11"/>
    </row>
    <row r="200" spans="1:22" s="10" customFormat="1" x14ac:dyDescent="0.25">
      <c r="A200"/>
      <c r="B200"/>
      <c r="C200"/>
      <c r="D200"/>
      <c r="E200"/>
      <c r="F200"/>
      <c r="G200"/>
      <c r="H200"/>
      <c r="I200"/>
      <c r="J200"/>
      <c r="K200"/>
      <c r="L200"/>
      <c r="M200"/>
      <c r="N200"/>
      <c r="O200" s="11"/>
      <c r="P200" s="11"/>
      <c r="Q200" s="11"/>
      <c r="R200" s="11"/>
      <c r="S200" s="11"/>
      <c r="T200" s="11"/>
      <c r="U200" s="11"/>
      <c r="V200" s="11"/>
    </row>
    <row r="201" spans="1:22" s="10" customFormat="1" x14ac:dyDescent="0.25">
      <c r="A201"/>
      <c r="B201"/>
      <c r="C201"/>
      <c r="D201"/>
      <c r="E201"/>
      <c r="F201"/>
      <c r="G201"/>
      <c r="H201"/>
      <c r="I201"/>
      <c r="J201"/>
      <c r="K201"/>
      <c r="L201"/>
      <c r="M201"/>
      <c r="N201"/>
      <c r="O201" s="11"/>
      <c r="P201" s="11"/>
      <c r="Q201" s="11"/>
      <c r="R201" s="11"/>
      <c r="S201" s="11"/>
      <c r="T201" s="11"/>
      <c r="U201" s="11"/>
      <c r="V201" s="11"/>
    </row>
    <row r="202" spans="1:22" s="10" customFormat="1" x14ac:dyDescent="0.25">
      <c r="A202"/>
      <c r="B202"/>
      <c r="C202"/>
      <c r="D202"/>
      <c r="E202"/>
      <c r="F202"/>
      <c r="G202"/>
      <c r="H202"/>
      <c r="I202"/>
      <c r="J202"/>
      <c r="K202"/>
      <c r="L202"/>
      <c r="M202"/>
      <c r="N202"/>
      <c r="O202" s="11"/>
      <c r="P202" s="11"/>
      <c r="Q202" s="11"/>
      <c r="R202" s="11"/>
      <c r="S202" s="11"/>
      <c r="T202" s="11"/>
      <c r="U202" s="11"/>
      <c r="V202" s="11"/>
    </row>
    <row r="203" spans="1:22" s="10" customFormat="1" x14ac:dyDescent="0.25">
      <c r="A203"/>
      <c r="B203"/>
      <c r="C203"/>
      <c r="D203"/>
      <c r="E203"/>
      <c r="F203"/>
      <c r="G203"/>
      <c r="H203"/>
      <c r="I203"/>
      <c r="J203"/>
      <c r="K203"/>
      <c r="L203"/>
      <c r="M203"/>
      <c r="N203"/>
      <c r="O203" s="11"/>
      <c r="P203" s="11"/>
      <c r="Q203" s="11"/>
      <c r="R203" s="11"/>
      <c r="S203" s="11"/>
      <c r="T203" s="11"/>
      <c r="U203" s="11"/>
      <c r="V203" s="11"/>
    </row>
  </sheetData>
  <sheetProtection password="F4F9" sheet="1" objects="1" scenarios="1"/>
  <mergeCells count="40">
    <mergeCell ref="A3:N3"/>
    <mergeCell ref="A1:N1"/>
    <mergeCell ref="N5:N28"/>
    <mergeCell ref="N31:N38"/>
    <mergeCell ref="A44:N63"/>
    <mergeCell ref="B28:K28"/>
    <mergeCell ref="A31:H31"/>
    <mergeCell ref="A32:H32"/>
    <mergeCell ref="A33:H33"/>
    <mergeCell ref="B26:E26"/>
    <mergeCell ref="B15:E15"/>
    <mergeCell ref="B16:E16"/>
    <mergeCell ref="B17:E17"/>
    <mergeCell ref="B18:E18"/>
    <mergeCell ref="B19:E19"/>
    <mergeCell ref="B20:E20"/>
    <mergeCell ref="B21:E21"/>
    <mergeCell ref="B22:E22"/>
    <mergeCell ref="B23:E23"/>
    <mergeCell ref="B24:E24"/>
    <mergeCell ref="B25:E25"/>
    <mergeCell ref="B14:E14"/>
    <mergeCell ref="B4:E4"/>
    <mergeCell ref="B5:E5"/>
    <mergeCell ref="B6:E6"/>
    <mergeCell ref="B7:E7"/>
    <mergeCell ref="B8:E8"/>
    <mergeCell ref="B9:E9"/>
    <mergeCell ref="B10:E10"/>
    <mergeCell ref="B11:E11"/>
    <mergeCell ref="B12:E12"/>
    <mergeCell ref="B13:E13"/>
    <mergeCell ref="A30:H30"/>
    <mergeCell ref="A38:H38"/>
    <mergeCell ref="A40:M40"/>
    <mergeCell ref="A43:M43"/>
    <mergeCell ref="A34:H34"/>
    <mergeCell ref="A35:H35"/>
    <mergeCell ref="A36:H36"/>
    <mergeCell ref="A37:H37"/>
  </mergeCells>
  <dataValidations count="1">
    <dataValidation type="list" allowBlank="1" showInputMessage="1" showErrorMessage="1" sqref="F5:H26">
      <formula1>"Ja,Nee"</formula1>
    </dataValidation>
  </dataValidations>
  <pageMargins left="0.51181102362204722" right="0.51181102362204722" top="0.35433070866141736" bottom="0.35433070866141736" header="0.31496062992125984" footer="0.31496062992125984"/>
  <pageSetup paperSize="8" scale="87" orientation="landscape" r:id="rId1"/>
  <rowBreaks count="1" manualBreakCount="1">
    <brk id="41" max="1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J80"/>
  <sheetViews>
    <sheetView zoomScaleNormal="100" zoomScaleSheetLayoutView="100" workbookViewId="0">
      <selection activeCell="A45" sqref="A45"/>
    </sheetView>
  </sheetViews>
  <sheetFormatPr defaultRowHeight="15" x14ac:dyDescent="0.25"/>
  <cols>
    <col min="1" max="1" width="55.7109375" style="215" customWidth="1"/>
    <col min="2" max="2" width="20.28515625" style="74" customWidth="1"/>
    <col min="3" max="3" width="24.140625" style="75" customWidth="1"/>
    <col min="4" max="4" width="23.140625" style="75" bestFit="1" customWidth="1"/>
    <col min="5" max="5" width="18.5703125" style="74" customWidth="1"/>
    <col min="6" max="6" width="22.7109375" style="74" customWidth="1"/>
    <col min="7" max="7" width="16.85546875" style="74" customWidth="1"/>
    <col min="8" max="8" width="14.85546875" style="74" customWidth="1"/>
    <col min="9" max="9" width="15.85546875" style="74" customWidth="1"/>
    <col min="10" max="10" width="16.140625" style="74" customWidth="1"/>
    <col min="11" max="16384" width="9.140625" style="74"/>
  </cols>
  <sheetData>
    <row r="1" spans="1:6" ht="18.75" x14ac:dyDescent="0.3">
      <c r="A1" s="372" t="s">
        <v>257</v>
      </c>
      <c r="B1" s="373"/>
      <c r="C1" s="373"/>
      <c r="D1" s="373"/>
      <c r="E1" s="373"/>
      <c r="F1" s="374"/>
    </row>
    <row r="2" spans="1:6" ht="18.75" x14ac:dyDescent="0.3">
      <c r="A2" s="375" t="s">
        <v>351</v>
      </c>
      <c r="B2" s="376"/>
      <c r="C2" s="376"/>
      <c r="D2" s="376"/>
      <c r="E2" s="376"/>
      <c r="F2" s="377"/>
    </row>
    <row r="3" spans="1:6" x14ac:dyDescent="0.25">
      <c r="A3" s="205" t="s">
        <v>82</v>
      </c>
      <c r="B3" s="79" t="s">
        <v>104</v>
      </c>
      <c r="C3" s="80" t="s">
        <v>109</v>
      </c>
      <c r="D3" s="80" t="s">
        <v>130</v>
      </c>
      <c r="E3" s="80" t="s">
        <v>105</v>
      </c>
      <c r="F3" s="80" t="s">
        <v>262</v>
      </c>
    </row>
    <row r="4" spans="1:6" ht="15" customHeight="1" x14ac:dyDescent="0.25">
      <c r="A4" s="82" t="s">
        <v>123</v>
      </c>
      <c r="B4" s="81" t="s">
        <v>106</v>
      </c>
      <c r="C4" s="46"/>
      <c r="D4" s="93">
        <v>120</v>
      </c>
      <c r="E4" s="94">
        <f t="shared" ref="E4:E8" si="0">C4*D4</f>
        <v>0</v>
      </c>
      <c r="F4" s="369" t="s">
        <v>263</v>
      </c>
    </row>
    <row r="5" spans="1:6" x14ac:dyDescent="0.25">
      <c r="A5" s="82" t="s">
        <v>124</v>
      </c>
      <c r="B5" s="81" t="s">
        <v>106</v>
      </c>
      <c r="C5" s="46"/>
      <c r="D5" s="93">
        <v>120</v>
      </c>
      <c r="E5" s="94">
        <f t="shared" si="0"/>
        <v>0</v>
      </c>
      <c r="F5" s="370"/>
    </row>
    <row r="6" spans="1:6" x14ac:dyDescent="0.25">
      <c r="A6" s="206" t="s">
        <v>125</v>
      </c>
      <c r="B6" s="81" t="s">
        <v>106</v>
      </c>
      <c r="C6" s="46"/>
      <c r="D6" s="93">
        <v>120</v>
      </c>
      <c r="E6" s="94">
        <f t="shared" si="0"/>
        <v>0</v>
      </c>
      <c r="F6" s="370"/>
    </row>
    <row r="7" spans="1:6" ht="45" x14ac:dyDescent="0.25">
      <c r="A7" s="82" t="s">
        <v>129</v>
      </c>
      <c r="B7" s="81" t="s">
        <v>106</v>
      </c>
      <c r="C7" s="381" t="s">
        <v>350</v>
      </c>
      <c r="D7" s="382"/>
      <c r="E7" s="383"/>
      <c r="F7" s="370"/>
    </row>
    <row r="8" spans="1:6" ht="137.25" customHeight="1" x14ac:dyDescent="0.25">
      <c r="A8" s="83" t="s">
        <v>283</v>
      </c>
      <c r="B8" s="84" t="s">
        <v>107</v>
      </c>
      <c r="C8" s="46"/>
      <c r="D8" s="93">
        <v>120</v>
      </c>
      <c r="E8" s="94">
        <f t="shared" si="0"/>
        <v>0</v>
      </c>
      <c r="F8" s="370"/>
    </row>
    <row r="9" spans="1:6" ht="30" x14ac:dyDescent="0.25">
      <c r="A9" s="207" t="s">
        <v>67</v>
      </c>
      <c r="B9" s="84"/>
      <c r="C9" s="85"/>
      <c r="D9" s="85"/>
      <c r="E9" s="86"/>
      <c r="F9" s="370"/>
    </row>
    <row r="10" spans="1:6" x14ac:dyDescent="0.25">
      <c r="A10" s="208" t="s">
        <v>68</v>
      </c>
      <c r="B10" s="84"/>
      <c r="C10" s="46"/>
      <c r="D10" s="93">
        <v>120</v>
      </c>
      <c r="E10" s="94">
        <f>C10*D10</f>
        <v>0</v>
      </c>
      <c r="F10" s="370"/>
    </row>
    <row r="11" spans="1:6" x14ac:dyDescent="0.25">
      <c r="A11" s="208" t="s">
        <v>68</v>
      </c>
      <c r="B11" s="84"/>
      <c r="C11" s="46"/>
      <c r="D11" s="93">
        <v>120</v>
      </c>
      <c r="E11" s="94">
        <f t="shared" ref="E11:E15" si="1">C11*D11</f>
        <v>0</v>
      </c>
      <c r="F11" s="370"/>
    </row>
    <row r="12" spans="1:6" x14ac:dyDescent="0.25">
      <c r="A12" s="209" t="s">
        <v>68</v>
      </c>
      <c r="B12" s="87"/>
      <c r="C12" s="46"/>
      <c r="D12" s="93">
        <v>120</v>
      </c>
      <c r="E12" s="94">
        <f t="shared" si="1"/>
        <v>0</v>
      </c>
      <c r="F12" s="370"/>
    </row>
    <row r="13" spans="1:6" x14ac:dyDescent="0.25">
      <c r="A13" s="208" t="s">
        <v>68</v>
      </c>
      <c r="B13" s="87"/>
      <c r="C13" s="46"/>
      <c r="D13" s="93">
        <v>120</v>
      </c>
      <c r="E13" s="94">
        <f t="shared" si="1"/>
        <v>0</v>
      </c>
      <c r="F13" s="370"/>
    </row>
    <row r="14" spans="1:6" x14ac:dyDescent="0.25">
      <c r="A14" s="208" t="s">
        <v>68</v>
      </c>
      <c r="B14" s="87"/>
      <c r="C14" s="46"/>
      <c r="D14" s="93">
        <v>120</v>
      </c>
      <c r="E14" s="94">
        <f t="shared" si="1"/>
        <v>0</v>
      </c>
      <c r="F14" s="370"/>
    </row>
    <row r="15" spans="1:6" x14ac:dyDescent="0.25">
      <c r="A15" s="208" t="s">
        <v>68</v>
      </c>
      <c r="B15" s="87"/>
      <c r="C15" s="46"/>
      <c r="D15" s="93">
        <v>120</v>
      </c>
      <c r="E15" s="94">
        <f t="shared" si="1"/>
        <v>0</v>
      </c>
      <c r="F15" s="370"/>
    </row>
    <row r="16" spans="1:6" x14ac:dyDescent="0.25">
      <c r="A16" s="378" t="s">
        <v>362</v>
      </c>
      <c r="B16" s="379"/>
      <c r="C16" s="380"/>
      <c r="D16" s="223"/>
      <c r="E16" s="95">
        <f>SUM(E4:E15)</f>
        <v>0</v>
      </c>
      <c r="F16" s="370"/>
    </row>
    <row r="17" spans="1:6" x14ac:dyDescent="0.25">
      <c r="A17" s="378" t="s">
        <v>363</v>
      </c>
      <c r="B17" s="379"/>
      <c r="C17" s="380"/>
      <c r="D17" s="227" t="s">
        <v>333</v>
      </c>
      <c r="E17" s="95">
        <f>E16/10</f>
        <v>0</v>
      </c>
      <c r="F17" s="370"/>
    </row>
    <row r="18" spans="1:6" x14ac:dyDescent="0.25">
      <c r="A18" s="210" t="s">
        <v>330</v>
      </c>
      <c r="B18" s="137"/>
      <c r="C18" s="226">
        <v>0</v>
      </c>
      <c r="D18" s="224">
        <f>E17</f>
        <v>0</v>
      </c>
      <c r="E18" s="94">
        <f>E17-(C18*D18)</f>
        <v>0</v>
      </c>
      <c r="F18" s="370"/>
    </row>
    <row r="19" spans="1:6" x14ac:dyDescent="0.25">
      <c r="A19" s="210" t="s">
        <v>331</v>
      </c>
      <c r="B19" s="137"/>
      <c r="C19" s="226">
        <v>0</v>
      </c>
      <c r="D19" s="224">
        <f>E18</f>
        <v>0</v>
      </c>
      <c r="E19" s="94">
        <f>E18-(C19*D19)</f>
        <v>0</v>
      </c>
      <c r="F19" s="370"/>
    </row>
    <row r="20" spans="1:6" x14ac:dyDescent="0.25">
      <c r="A20" s="210" t="s">
        <v>332</v>
      </c>
      <c r="B20" s="137"/>
      <c r="C20" s="226">
        <v>0</v>
      </c>
      <c r="D20" s="224">
        <f t="shared" ref="D20:D27" si="2">E19</f>
        <v>0</v>
      </c>
      <c r="E20" s="94">
        <f>E19-(C20*D20)</f>
        <v>0</v>
      </c>
      <c r="F20" s="370"/>
    </row>
    <row r="21" spans="1:6" x14ac:dyDescent="0.25">
      <c r="A21" s="210" t="s">
        <v>322</v>
      </c>
      <c r="B21" s="137"/>
      <c r="C21" s="225">
        <v>0</v>
      </c>
      <c r="D21" s="224">
        <f t="shared" si="2"/>
        <v>0</v>
      </c>
      <c r="E21" s="94">
        <f>E20-(C21*D21)</f>
        <v>0</v>
      </c>
      <c r="F21" s="370"/>
    </row>
    <row r="22" spans="1:6" x14ac:dyDescent="0.25">
      <c r="A22" s="210" t="s">
        <v>323</v>
      </c>
      <c r="B22" s="137"/>
      <c r="C22" s="225">
        <v>0</v>
      </c>
      <c r="D22" s="224">
        <f t="shared" si="2"/>
        <v>0</v>
      </c>
      <c r="E22" s="94">
        <f t="shared" ref="E22:E27" si="3">E21-(C22*D22)</f>
        <v>0</v>
      </c>
      <c r="F22" s="370"/>
    </row>
    <row r="23" spans="1:6" x14ac:dyDescent="0.25">
      <c r="A23" s="210" t="s">
        <v>324</v>
      </c>
      <c r="B23" s="137"/>
      <c r="C23" s="225">
        <v>0</v>
      </c>
      <c r="D23" s="224">
        <f t="shared" si="2"/>
        <v>0</v>
      </c>
      <c r="E23" s="94">
        <f t="shared" si="3"/>
        <v>0</v>
      </c>
      <c r="F23" s="370"/>
    </row>
    <row r="24" spans="1:6" x14ac:dyDescent="0.25">
      <c r="A24" s="210" t="s">
        <v>325</v>
      </c>
      <c r="B24" s="137"/>
      <c r="C24" s="225">
        <v>0</v>
      </c>
      <c r="D24" s="224">
        <f t="shared" si="2"/>
        <v>0</v>
      </c>
      <c r="E24" s="94">
        <f t="shared" si="3"/>
        <v>0</v>
      </c>
      <c r="F24" s="370"/>
    </row>
    <row r="25" spans="1:6" x14ac:dyDescent="0.25">
      <c r="A25" s="210" t="s">
        <v>326</v>
      </c>
      <c r="B25" s="137"/>
      <c r="C25" s="225">
        <v>0</v>
      </c>
      <c r="D25" s="224">
        <f t="shared" si="2"/>
        <v>0</v>
      </c>
      <c r="E25" s="94">
        <f t="shared" si="3"/>
        <v>0</v>
      </c>
      <c r="F25" s="370"/>
    </row>
    <row r="26" spans="1:6" x14ac:dyDescent="0.25">
      <c r="A26" s="210" t="s">
        <v>327</v>
      </c>
      <c r="B26" s="137"/>
      <c r="C26" s="225">
        <v>0</v>
      </c>
      <c r="D26" s="224">
        <f t="shared" si="2"/>
        <v>0</v>
      </c>
      <c r="E26" s="94">
        <f t="shared" si="3"/>
        <v>0</v>
      </c>
      <c r="F26" s="370"/>
    </row>
    <row r="27" spans="1:6" x14ac:dyDescent="0.25">
      <c r="A27" s="210" t="s">
        <v>328</v>
      </c>
      <c r="B27" s="137"/>
      <c r="C27" s="225">
        <v>0</v>
      </c>
      <c r="D27" s="224">
        <f t="shared" si="2"/>
        <v>0</v>
      </c>
      <c r="E27" s="94">
        <f t="shared" si="3"/>
        <v>0</v>
      </c>
      <c r="F27" s="370"/>
    </row>
    <row r="28" spans="1:6" x14ac:dyDescent="0.25">
      <c r="A28" s="368" t="s">
        <v>329</v>
      </c>
      <c r="B28" s="368"/>
      <c r="C28" s="368"/>
      <c r="D28" s="368"/>
      <c r="E28" s="95">
        <f>SUM(E18:E27)</f>
        <v>0</v>
      </c>
      <c r="F28" s="371"/>
    </row>
    <row r="29" spans="1:6" s="76" customFormat="1" ht="18.75" x14ac:dyDescent="0.3">
      <c r="A29" s="375" t="s">
        <v>249</v>
      </c>
      <c r="B29" s="376"/>
      <c r="C29" s="376"/>
      <c r="D29" s="376"/>
      <c r="E29" s="376"/>
      <c r="F29" s="377"/>
    </row>
    <row r="30" spans="1:6" x14ac:dyDescent="0.25">
      <c r="A30" s="205" t="s">
        <v>82</v>
      </c>
      <c r="B30" s="79" t="s">
        <v>104</v>
      </c>
      <c r="C30" s="80" t="s">
        <v>109</v>
      </c>
      <c r="D30" s="80" t="s">
        <v>130</v>
      </c>
      <c r="E30" s="80" t="s">
        <v>105</v>
      </c>
      <c r="F30" s="80" t="s">
        <v>262</v>
      </c>
    </row>
    <row r="31" spans="1:6" x14ac:dyDescent="0.25">
      <c r="A31" s="82" t="s">
        <v>126</v>
      </c>
      <c r="B31" s="81" t="s">
        <v>106</v>
      </c>
      <c r="C31" s="46"/>
      <c r="D31" s="93">
        <v>36</v>
      </c>
      <c r="E31" s="94">
        <f>C31*D31</f>
        <v>0</v>
      </c>
      <c r="F31" s="384" t="s">
        <v>263</v>
      </c>
    </row>
    <row r="32" spans="1:6" x14ac:dyDescent="0.25">
      <c r="A32" s="206" t="s">
        <v>125</v>
      </c>
      <c r="B32" s="81" t="s">
        <v>106</v>
      </c>
      <c r="C32" s="46"/>
      <c r="D32" s="93">
        <v>36</v>
      </c>
      <c r="E32" s="94">
        <f t="shared" ref="E32:E34" si="4">C32*D32</f>
        <v>0</v>
      </c>
      <c r="F32" s="385"/>
    </row>
    <row r="33" spans="1:6" x14ac:dyDescent="0.25">
      <c r="A33" s="82" t="s">
        <v>127</v>
      </c>
      <c r="B33" s="81" t="s">
        <v>106</v>
      </c>
      <c r="C33" s="46"/>
      <c r="D33" s="93">
        <v>36</v>
      </c>
      <c r="E33" s="94">
        <f t="shared" si="4"/>
        <v>0</v>
      </c>
      <c r="F33" s="385"/>
    </row>
    <row r="34" spans="1:6" x14ac:dyDescent="0.25">
      <c r="A34" s="82" t="s">
        <v>128</v>
      </c>
      <c r="B34" s="81" t="s">
        <v>106</v>
      </c>
      <c r="C34" s="46"/>
      <c r="D34" s="93">
        <v>36</v>
      </c>
      <c r="E34" s="94">
        <f t="shared" si="4"/>
        <v>0</v>
      </c>
      <c r="F34" s="385"/>
    </row>
    <row r="35" spans="1:6" ht="30" x14ac:dyDescent="0.25">
      <c r="A35" s="207" t="s">
        <v>67</v>
      </c>
      <c r="B35" s="84"/>
      <c r="C35" s="85"/>
      <c r="D35" s="85"/>
      <c r="E35" s="86"/>
      <c r="F35" s="385"/>
    </row>
    <row r="36" spans="1:6" x14ac:dyDescent="0.25">
      <c r="A36" s="208" t="s">
        <v>68</v>
      </c>
      <c r="B36" s="84"/>
      <c r="C36" s="46"/>
      <c r="D36" s="93">
        <v>36</v>
      </c>
      <c r="E36" s="94">
        <f t="shared" ref="E36:E41" si="5">C36*D36</f>
        <v>0</v>
      </c>
      <c r="F36" s="385"/>
    </row>
    <row r="37" spans="1:6" x14ac:dyDescent="0.25">
      <c r="A37" s="208" t="s">
        <v>68</v>
      </c>
      <c r="B37" s="84"/>
      <c r="C37" s="46"/>
      <c r="D37" s="93">
        <v>36</v>
      </c>
      <c r="E37" s="94">
        <f t="shared" si="5"/>
        <v>0</v>
      </c>
      <c r="F37" s="385"/>
    </row>
    <row r="38" spans="1:6" x14ac:dyDescent="0.25">
      <c r="A38" s="209" t="s">
        <v>68</v>
      </c>
      <c r="B38" s="87"/>
      <c r="C38" s="46"/>
      <c r="D38" s="93">
        <v>36</v>
      </c>
      <c r="E38" s="94">
        <f t="shared" si="5"/>
        <v>0</v>
      </c>
      <c r="F38" s="385"/>
    </row>
    <row r="39" spans="1:6" x14ac:dyDescent="0.25">
      <c r="A39" s="208" t="s">
        <v>68</v>
      </c>
      <c r="B39" s="87"/>
      <c r="C39" s="46"/>
      <c r="D39" s="93">
        <v>36</v>
      </c>
      <c r="E39" s="94">
        <f t="shared" si="5"/>
        <v>0</v>
      </c>
      <c r="F39" s="385"/>
    </row>
    <row r="40" spans="1:6" x14ac:dyDescent="0.25">
      <c r="A40" s="208" t="s">
        <v>68</v>
      </c>
      <c r="B40" s="87"/>
      <c r="C40" s="46"/>
      <c r="D40" s="93">
        <v>36</v>
      </c>
      <c r="E40" s="94">
        <f t="shared" si="5"/>
        <v>0</v>
      </c>
      <c r="F40" s="385"/>
    </row>
    <row r="41" spans="1:6" x14ac:dyDescent="0.25">
      <c r="A41" s="208" t="s">
        <v>68</v>
      </c>
      <c r="B41" s="87"/>
      <c r="C41" s="46"/>
      <c r="D41" s="93">
        <v>36</v>
      </c>
      <c r="E41" s="94">
        <f t="shared" si="5"/>
        <v>0</v>
      </c>
      <c r="F41" s="385"/>
    </row>
    <row r="42" spans="1:6" x14ac:dyDescent="0.25">
      <c r="A42" s="211" t="s">
        <v>132</v>
      </c>
      <c r="B42" s="156"/>
      <c r="C42" s="156"/>
      <c r="D42" s="158"/>
      <c r="E42" s="157">
        <f>SUM(E31:E41)</f>
        <v>0</v>
      </c>
      <c r="F42" s="385"/>
    </row>
    <row r="43" spans="1:6" ht="18.75" x14ac:dyDescent="0.3">
      <c r="A43" s="375" t="s">
        <v>259</v>
      </c>
      <c r="B43" s="376"/>
      <c r="C43" s="376"/>
      <c r="D43" s="376"/>
      <c r="E43" s="376"/>
      <c r="F43" s="377"/>
    </row>
    <row r="44" spans="1:6" x14ac:dyDescent="0.25">
      <c r="A44" s="205" t="s">
        <v>82</v>
      </c>
      <c r="B44" s="79" t="s">
        <v>104</v>
      </c>
      <c r="C44" s="80" t="s">
        <v>109</v>
      </c>
      <c r="D44" s="80" t="s">
        <v>130</v>
      </c>
      <c r="E44" s="80" t="s">
        <v>105</v>
      </c>
      <c r="F44" s="80" t="s">
        <v>262</v>
      </c>
    </row>
    <row r="45" spans="1:6" x14ac:dyDescent="0.25">
      <c r="A45" s="206" t="s">
        <v>352</v>
      </c>
      <c r="B45" s="81" t="s">
        <v>106</v>
      </c>
      <c r="C45" s="46"/>
      <c r="D45" s="93">
        <v>120</v>
      </c>
      <c r="E45" s="94">
        <f>C45*D45</f>
        <v>0</v>
      </c>
      <c r="F45" s="386" t="s">
        <v>263</v>
      </c>
    </row>
    <row r="46" spans="1:6" ht="30" x14ac:dyDescent="0.25">
      <c r="A46" s="207" t="s">
        <v>67</v>
      </c>
      <c r="B46" s="84"/>
      <c r="C46" s="85"/>
      <c r="D46" s="85"/>
      <c r="E46" s="86"/>
      <c r="F46" s="387"/>
    </row>
    <row r="47" spans="1:6" x14ac:dyDescent="0.25">
      <c r="A47" s="208" t="s">
        <v>68</v>
      </c>
      <c r="B47" s="84"/>
      <c r="C47" s="46"/>
      <c r="D47" s="93">
        <v>120</v>
      </c>
      <c r="E47" s="94">
        <f>C47*D47</f>
        <v>0</v>
      </c>
      <c r="F47" s="387"/>
    </row>
    <row r="48" spans="1:6" x14ac:dyDescent="0.25">
      <c r="A48" s="208" t="s">
        <v>68</v>
      </c>
      <c r="B48" s="84"/>
      <c r="C48" s="46"/>
      <c r="D48" s="93">
        <v>120</v>
      </c>
      <c r="E48" s="94">
        <f t="shared" ref="E48" si="6">C48*D48</f>
        <v>0</v>
      </c>
      <c r="F48" s="387"/>
    </row>
    <row r="49" spans="1:10" x14ac:dyDescent="0.25">
      <c r="A49" s="210" t="s">
        <v>260</v>
      </c>
      <c r="B49" s="137"/>
      <c r="C49" s="137"/>
      <c r="D49" s="138"/>
      <c r="E49" s="95">
        <f>SUM(E45:E48)</f>
        <v>0</v>
      </c>
      <c r="F49" s="388"/>
    </row>
    <row r="50" spans="1:10" ht="18.75" x14ac:dyDescent="0.3">
      <c r="A50" s="375" t="s">
        <v>250</v>
      </c>
      <c r="B50" s="376"/>
      <c r="C50" s="376"/>
      <c r="D50" s="376"/>
      <c r="E50" s="376"/>
      <c r="F50" s="377"/>
    </row>
    <row r="51" spans="1:10" ht="30" x14ac:dyDescent="0.25">
      <c r="A51" s="213" t="s">
        <v>82</v>
      </c>
      <c r="B51" s="159" t="s">
        <v>104</v>
      </c>
      <c r="C51" s="160" t="s">
        <v>264</v>
      </c>
      <c r="D51" s="155" t="s">
        <v>266</v>
      </c>
      <c r="E51" s="160" t="s">
        <v>105</v>
      </c>
      <c r="F51" s="80" t="s">
        <v>262</v>
      </c>
    </row>
    <row r="52" spans="1:10" x14ac:dyDescent="0.25">
      <c r="A52" s="89" t="s">
        <v>252</v>
      </c>
      <c r="B52" s="88" t="s">
        <v>106</v>
      </c>
      <c r="C52" s="90">
        <v>0</v>
      </c>
      <c r="D52" s="91">
        <v>1000</v>
      </c>
      <c r="E52" s="92">
        <f>C52*D52</f>
        <v>0</v>
      </c>
      <c r="F52" s="365" t="s">
        <v>267</v>
      </c>
    </row>
    <row r="53" spans="1:10" x14ac:dyDescent="0.25">
      <c r="A53" s="89" t="s">
        <v>253</v>
      </c>
      <c r="B53" s="88" t="s">
        <v>106</v>
      </c>
      <c r="C53" s="90">
        <v>0</v>
      </c>
      <c r="D53" s="91">
        <v>1000</v>
      </c>
      <c r="E53" s="92">
        <f t="shared" ref="E53:E54" si="7">C53*D53</f>
        <v>0</v>
      </c>
      <c r="F53" s="366"/>
    </row>
    <row r="54" spans="1:10" x14ac:dyDescent="0.25">
      <c r="A54" s="89" t="s">
        <v>254</v>
      </c>
      <c r="B54" s="88" t="s">
        <v>106</v>
      </c>
      <c r="C54" s="90">
        <v>0</v>
      </c>
      <c r="D54" s="91">
        <v>1000</v>
      </c>
      <c r="E54" s="92">
        <f t="shared" si="7"/>
        <v>0</v>
      </c>
      <c r="F54" s="366"/>
    </row>
    <row r="55" spans="1:10" x14ac:dyDescent="0.25">
      <c r="A55" s="212" t="s">
        <v>251</v>
      </c>
      <c r="B55" s="106"/>
      <c r="C55" s="106"/>
      <c r="D55" s="107"/>
      <c r="E55" s="96">
        <f>SUM(E52:E54)</f>
        <v>0</v>
      </c>
      <c r="F55" s="366"/>
    </row>
    <row r="56" spans="1:10" x14ac:dyDescent="0.25">
      <c r="A56" s="361" t="s">
        <v>131</v>
      </c>
      <c r="B56" s="362"/>
      <c r="C56" s="362"/>
      <c r="D56" s="363"/>
      <c r="E56" s="166">
        <f>SUM(E28,E42,E49,E55)</f>
        <v>0</v>
      </c>
      <c r="F56" s="367"/>
    </row>
    <row r="57" spans="1:10" ht="75" x14ac:dyDescent="0.25">
      <c r="A57" s="364" t="s">
        <v>346</v>
      </c>
      <c r="B57" s="362"/>
      <c r="C57" s="363"/>
      <c r="D57" s="194">
        <v>0</v>
      </c>
      <c r="E57" s="167">
        <f>E56*D57</f>
        <v>0</v>
      </c>
      <c r="F57" s="168" t="s">
        <v>282</v>
      </c>
    </row>
    <row r="58" spans="1:10" x14ac:dyDescent="0.25">
      <c r="A58" s="361" t="s">
        <v>281</v>
      </c>
      <c r="B58" s="362"/>
      <c r="C58" s="363"/>
      <c r="D58" s="165">
        <v>0.17169999999999999</v>
      </c>
      <c r="E58" s="92">
        <f>D58*E57</f>
        <v>0</v>
      </c>
    </row>
    <row r="59" spans="1:10" x14ac:dyDescent="0.25">
      <c r="A59" s="361" t="s">
        <v>321</v>
      </c>
      <c r="B59" s="362"/>
      <c r="C59" s="362"/>
      <c r="D59" s="363"/>
      <c r="E59" s="235">
        <f>E56+E58</f>
        <v>0</v>
      </c>
    </row>
    <row r="61" spans="1:10" s="9" customFormat="1" ht="15" customHeight="1" x14ac:dyDescent="0.25">
      <c r="A61" s="259" t="s">
        <v>314</v>
      </c>
      <c r="B61" s="260"/>
      <c r="C61" s="260"/>
      <c r="D61" s="260"/>
      <c r="E61" s="260"/>
      <c r="F61" s="260"/>
      <c r="G61" s="260"/>
      <c r="H61" s="260"/>
      <c r="I61" s="260"/>
      <c r="J61" s="261"/>
    </row>
    <row r="62" spans="1:10" s="9" customFormat="1" ht="15" customHeight="1" x14ac:dyDescent="0.15">
      <c r="A62" s="360" t="s">
        <v>293</v>
      </c>
      <c r="B62" s="263" t="s">
        <v>294</v>
      </c>
      <c r="C62" s="263"/>
      <c r="D62" s="195"/>
      <c r="E62" s="264" t="s">
        <v>295</v>
      </c>
      <c r="F62" s="264"/>
      <c r="G62" s="195"/>
      <c r="H62" s="264" t="s">
        <v>296</v>
      </c>
      <c r="I62" s="264"/>
      <c r="J62" s="195"/>
    </row>
    <row r="63" spans="1:10" s="9" customFormat="1" ht="15" customHeight="1" x14ac:dyDescent="0.15">
      <c r="A63" s="360"/>
      <c r="B63" s="16" t="s">
        <v>297</v>
      </c>
      <c r="C63" s="16" t="s">
        <v>298</v>
      </c>
      <c r="D63" s="196" t="s">
        <v>17</v>
      </c>
      <c r="E63" s="16" t="s">
        <v>297</v>
      </c>
      <c r="F63" s="16" t="s">
        <v>298</v>
      </c>
      <c r="G63" s="196" t="s">
        <v>17</v>
      </c>
      <c r="H63" s="16" t="s">
        <v>297</v>
      </c>
      <c r="I63" s="16" t="s">
        <v>298</v>
      </c>
      <c r="J63" s="196" t="s">
        <v>17</v>
      </c>
    </row>
    <row r="64" spans="1:10" s="9" customFormat="1" ht="15" customHeight="1" x14ac:dyDescent="0.15">
      <c r="A64" s="214" t="s">
        <v>308</v>
      </c>
      <c r="B64" s="217"/>
      <c r="C64" s="218"/>
      <c r="D64" s="216">
        <f>B64*C64</f>
        <v>0</v>
      </c>
      <c r="E64" s="217"/>
      <c r="F64" s="218"/>
      <c r="G64" s="216">
        <f>E64*F64</f>
        <v>0</v>
      </c>
      <c r="H64" s="217"/>
      <c r="I64" s="218"/>
      <c r="J64" s="216">
        <f>H64*I64</f>
        <v>0</v>
      </c>
    </row>
    <row r="65" spans="1:10" s="9" customFormat="1" ht="15" customHeight="1" x14ac:dyDescent="0.15">
      <c r="A65" s="214" t="s">
        <v>318</v>
      </c>
      <c r="B65" s="217"/>
      <c r="C65" s="218"/>
      <c r="D65" s="216">
        <f t="shared" ref="D65:D78" si="8">B65*C65</f>
        <v>0</v>
      </c>
      <c r="E65" s="217"/>
      <c r="F65" s="218"/>
      <c r="G65" s="216">
        <f t="shared" ref="G65:G78" si="9">E65*F65</f>
        <v>0</v>
      </c>
      <c r="H65" s="217"/>
      <c r="I65" s="218"/>
      <c r="J65" s="216">
        <f t="shared" ref="J65:J78" si="10">H65*I65</f>
        <v>0</v>
      </c>
    </row>
    <row r="66" spans="1:10" s="9" customFormat="1" ht="15" customHeight="1" x14ac:dyDescent="0.15">
      <c r="A66" s="214" t="s">
        <v>301</v>
      </c>
      <c r="B66" s="217"/>
      <c r="C66" s="218"/>
      <c r="D66" s="216">
        <f t="shared" si="8"/>
        <v>0</v>
      </c>
      <c r="E66" s="217"/>
      <c r="F66" s="218"/>
      <c r="G66" s="216">
        <f t="shared" si="9"/>
        <v>0</v>
      </c>
      <c r="H66" s="217"/>
      <c r="I66" s="218"/>
      <c r="J66" s="216">
        <f t="shared" si="10"/>
        <v>0</v>
      </c>
    </row>
    <row r="67" spans="1:10" s="9" customFormat="1" ht="15" customHeight="1" x14ac:dyDescent="0.15">
      <c r="A67" s="214" t="s">
        <v>311</v>
      </c>
      <c r="B67" s="217"/>
      <c r="C67" s="218"/>
      <c r="D67" s="216">
        <f t="shared" si="8"/>
        <v>0</v>
      </c>
      <c r="E67" s="217"/>
      <c r="F67" s="218"/>
      <c r="G67" s="216">
        <f t="shared" si="9"/>
        <v>0</v>
      </c>
      <c r="H67" s="217"/>
      <c r="I67" s="218"/>
      <c r="J67" s="216">
        <f t="shared" si="10"/>
        <v>0</v>
      </c>
    </row>
    <row r="68" spans="1:10" s="9" customFormat="1" ht="15" customHeight="1" x14ac:dyDescent="0.15">
      <c r="A68" s="214" t="s">
        <v>320</v>
      </c>
      <c r="B68" s="217"/>
      <c r="C68" s="218"/>
      <c r="D68" s="216">
        <f t="shared" si="8"/>
        <v>0</v>
      </c>
      <c r="E68" s="217"/>
      <c r="F68" s="218"/>
      <c r="G68" s="216">
        <f t="shared" si="9"/>
        <v>0</v>
      </c>
      <c r="H68" s="217"/>
      <c r="I68" s="218"/>
      <c r="J68" s="216">
        <f t="shared" si="10"/>
        <v>0</v>
      </c>
    </row>
    <row r="69" spans="1:10" s="9" customFormat="1" ht="15" customHeight="1" x14ac:dyDescent="0.15">
      <c r="A69" s="221" t="s">
        <v>307</v>
      </c>
      <c r="B69" s="217"/>
      <c r="C69" s="218"/>
      <c r="D69" s="216">
        <f t="shared" si="8"/>
        <v>0</v>
      </c>
      <c r="E69" s="217"/>
      <c r="F69" s="218"/>
      <c r="G69" s="216">
        <f t="shared" si="9"/>
        <v>0</v>
      </c>
      <c r="H69" s="217"/>
      <c r="I69" s="218"/>
      <c r="J69" s="216">
        <f t="shared" si="10"/>
        <v>0</v>
      </c>
    </row>
    <row r="70" spans="1:10" s="9" customFormat="1" ht="15" customHeight="1" x14ac:dyDescent="0.15">
      <c r="A70" s="221" t="s">
        <v>307</v>
      </c>
      <c r="B70" s="217"/>
      <c r="C70" s="218"/>
      <c r="D70" s="216">
        <f t="shared" si="8"/>
        <v>0</v>
      </c>
      <c r="E70" s="217"/>
      <c r="F70" s="218"/>
      <c r="G70" s="216">
        <f t="shared" si="9"/>
        <v>0</v>
      </c>
      <c r="H70" s="217"/>
      <c r="I70" s="218"/>
      <c r="J70" s="216">
        <f t="shared" si="10"/>
        <v>0</v>
      </c>
    </row>
    <row r="71" spans="1:10" s="9" customFormat="1" ht="15" customHeight="1" x14ac:dyDescent="0.15">
      <c r="A71" s="221" t="s">
        <v>307</v>
      </c>
      <c r="B71" s="217"/>
      <c r="C71" s="218"/>
      <c r="D71" s="216">
        <f t="shared" si="8"/>
        <v>0</v>
      </c>
      <c r="E71" s="217"/>
      <c r="F71" s="218"/>
      <c r="G71" s="216">
        <f t="shared" si="9"/>
        <v>0</v>
      </c>
      <c r="H71" s="217"/>
      <c r="I71" s="218"/>
      <c r="J71" s="216">
        <f t="shared" si="10"/>
        <v>0</v>
      </c>
    </row>
    <row r="72" spans="1:10" s="9" customFormat="1" ht="15" customHeight="1" x14ac:dyDescent="0.15">
      <c r="A72" s="222" t="s">
        <v>307</v>
      </c>
      <c r="B72" s="217"/>
      <c r="C72" s="218"/>
      <c r="D72" s="216">
        <f t="shared" si="8"/>
        <v>0</v>
      </c>
      <c r="E72" s="217"/>
      <c r="F72" s="218"/>
      <c r="G72" s="216">
        <f t="shared" si="9"/>
        <v>0</v>
      </c>
      <c r="H72" s="217"/>
      <c r="I72" s="218"/>
      <c r="J72" s="216">
        <f t="shared" si="10"/>
        <v>0</v>
      </c>
    </row>
    <row r="73" spans="1:10" s="9" customFormat="1" ht="15" customHeight="1" x14ac:dyDescent="0.15">
      <c r="A73" s="222" t="s">
        <v>307</v>
      </c>
      <c r="B73" s="217"/>
      <c r="C73" s="218"/>
      <c r="D73" s="216">
        <f t="shared" si="8"/>
        <v>0</v>
      </c>
      <c r="E73" s="217"/>
      <c r="F73" s="218"/>
      <c r="G73" s="216">
        <f t="shared" si="9"/>
        <v>0</v>
      </c>
      <c r="H73" s="217"/>
      <c r="I73" s="218"/>
      <c r="J73" s="216">
        <f t="shared" si="10"/>
        <v>0</v>
      </c>
    </row>
    <row r="74" spans="1:10" s="9" customFormat="1" ht="15" customHeight="1" x14ac:dyDescent="0.15">
      <c r="A74" s="222" t="s">
        <v>307</v>
      </c>
      <c r="B74" s="217"/>
      <c r="C74" s="218"/>
      <c r="D74" s="216">
        <f t="shared" si="8"/>
        <v>0</v>
      </c>
      <c r="E74" s="217"/>
      <c r="F74" s="218"/>
      <c r="G74" s="216">
        <f t="shared" si="9"/>
        <v>0</v>
      </c>
      <c r="H74" s="217"/>
      <c r="I74" s="218"/>
      <c r="J74" s="216">
        <f t="shared" si="10"/>
        <v>0</v>
      </c>
    </row>
    <row r="75" spans="1:10" s="9" customFormat="1" ht="15" customHeight="1" x14ac:dyDescent="0.15">
      <c r="A75" s="222" t="s">
        <v>307</v>
      </c>
      <c r="B75" s="217"/>
      <c r="C75" s="218"/>
      <c r="D75" s="216">
        <f t="shared" si="8"/>
        <v>0</v>
      </c>
      <c r="E75" s="217"/>
      <c r="F75" s="218"/>
      <c r="G75" s="216">
        <f t="shared" si="9"/>
        <v>0</v>
      </c>
      <c r="H75" s="217"/>
      <c r="I75" s="218"/>
      <c r="J75" s="216">
        <f t="shared" si="10"/>
        <v>0</v>
      </c>
    </row>
    <row r="76" spans="1:10" s="9" customFormat="1" ht="15" customHeight="1" x14ac:dyDescent="0.15">
      <c r="A76" s="222" t="s">
        <v>307</v>
      </c>
      <c r="B76" s="217"/>
      <c r="C76" s="218"/>
      <c r="D76" s="216">
        <f t="shared" si="8"/>
        <v>0</v>
      </c>
      <c r="E76" s="217"/>
      <c r="F76" s="218"/>
      <c r="G76" s="216">
        <f t="shared" si="9"/>
        <v>0</v>
      </c>
      <c r="H76" s="217"/>
      <c r="I76" s="218"/>
      <c r="J76" s="216">
        <f t="shared" si="10"/>
        <v>0</v>
      </c>
    </row>
    <row r="77" spans="1:10" s="9" customFormat="1" ht="15" customHeight="1" x14ac:dyDescent="0.15">
      <c r="A77" s="222" t="s">
        <v>307</v>
      </c>
      <c r="B77" s="217"/>
      <c r="C77" s="218"/>
      <c r="D77" s="216">
        <f t="shared" si="8"/>
        <v>0</v>
      </c>
      <c r="E77" s="217"/>
      <c r="F77" s="218"/>
      <c r="G77" s="216">
        <f t="shared" si="9"/>
        <v>0</v>
      </c>
      <c r="H77" s="217"/>
      <c r="I77" s="218"/>
      <c r="J77" s="216">
        <f t="shared" si="10"/>
        <v>0</v>
      </c>
    </row>
    <row r="78" spans="1:10" s="9" customFormat="1" ht="15" customHeight="1" x14ac:dyDescent="0.15">
      <c r="A78" s="222" t="s">
        <v>307</v>
      </c>
      <c r="B78" s="217"/>
      <c r="C78" s="218"/>
      <c r="D78" s="216">
        <f t="shared" si="8"/>
        <v>0</v>
      </c>
      <c r="E78" s="217"/>
      <c r="F78" s="218"/>
      <c r="G78" s="216">
        <f t="shared" si="9"/>
        <v>0</v>
      </c>
      <c r="H78" s="217"/>
      <c r="I78" s="218"/>
      <c r="J78" s="216">
        <f t="shared" si="10"/>
        <v>0</v>
      </c>
    </row>
    <row r="79" spans="1:10" s="9" customFormat="1" ht="15" customHeight="1" x14ac:dyDescent="0.15">
      <c r="A79" s="252" t="s">
        <v>312</v>
      </c>
      <c r="B79" s="252"/>
      <c r="C79" s="252"/>
      <c r="D79" s="201">
        <f>SUM(D64:D78)</f>
        <v>0</v>
      </c>
      <c r="E79" s="202"/>
      <c r="F79" s="203"/>
      <c r="G79" s="201">
        <f>SUM(G64:G78)</f>
        <v>0</v>
      </c>
      <c r="H79" s="202"/>
      <c r="I79" s="203"/>
      <c r="J79" s="201">
        <f>SUM(J64:J78)</f>
        <v>0</v>
      </c>
    </row>
    <row r="80" spans="1:10" s="9" customFormat="1" ht="15" customHeight="1" x14ac:dyDescent="0.25">
      <c r="A80" s="256" t="s">
        <v>347</v>
      </c>
      <c r="B80" s="257"/>
      <c r="C80" s="257"/>
      <c r="D80" s="257"/>
      <c r="E80" s="257"/>
      <c r="F80" s="257"/>
      <c r="G80" s="257"/>
      <c r="H80" s="257"/>
      <c r="I80" s="258"/>
      <c r="J80" s="204">
        <f>D79+G79+J79</f>
        <v>0</v>
      </c>
    </row>
  </sheetData>
  <sheetProtection password="F4F9" sheet="1" objects="1" scenarios="1"/>
  <mergeCells count="24">
    <mergeCell ref="A50:F50"/>
    <mergeCell ref="F31:F42"/>
    <mergeCell ref="F45:F49"/>
    <mergeCell ref="A29:F29"/>
    <mergeCell ref="A43:F43"/>
    <mergeCell ref="A28:D28"/>
    <mergeCell ref="F4:F28"/>
    <mergeCell ref="A1:F1"/>
    <mergeCell ref="A2:F2"/>
    <mergeCell ref="A16:C16"/>
    <mergeCell ref="A17:C17"/>
    <mergeCell ref="C7:E7"/>
    <mergeCell ref="A58:C58"/>
    <mergeCell ref="A59:D59"/>
    <mergeCell ref="A57:C57"/>
    <mergeCell ref="A56:D56"/>
    <mergeCell ref="F52:F56"/>
    <mergeCell ref="A79:C79"/>
    <mergeCell ref="A80:I80"/>
    <mergeCell ref="A61:J61"/>
    <mergeCell ref="A62:A63"/>
    <mergeCell ref="B62:C62"/>
    <mergeCell ref="E62:F62"/>
    <mergeCell ref="H62:I62"/>
  </mergeCells>
  <pageMargins left="0.7" right="0.7" top="0.75" bottom="0.75" header="0.3" footer="0.3"/>
  <pageSetup paperSize="9" scale="57" orientation="landscape" r:id="rId1"/>
  <rowBreaks count="1" manualBreakCount="1">
    <brk id="28"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C59"/>
  <sheetViews>
    <sheetView zoomScaleNormal="100" workbookViewId="0">
      <selection activeCell="F28" sqref="F28"/>
    </sheetView>
  </sheetViews>
  <sheetFormatPr defaultRowHeight="15" x14ac:dyDescent="0.25"/>
  <cols>
    <col min="1" max="1" width="92.42578125" bestFit="1" customWidth="1"/>
    <col min="2" max="2" width="17.28515625" bestFit="1" customWidth="1"/>
    <col min="3" max="3" width="24.5703125" customWidth="1"/>
  </cols>
  <sheetData>
    <row r="1" spans="1:3" x14ac:dyDescent="0.25">
      <c r="A1" s="389" t="s">
        <v>78</v>
      </c>
      <c r="B1" s="390"/>
      <c r="C1" s="394" t="s">
        <v>268</v>
      </c>
    </row>
    <row r="2" spans="1:3" x14ac:dyDescent="0.25">
      <c r="A2" s="39" t="s">
        <v>64</v>
      </c>
      <c r="B2" s="40" t="s">
        <v>65</v>
      </c>
      <c r="C2" s="395"/>
    </row>
    <row r="3" spans="1:3" x14ac:dyDescent="0.25">
      <c r="A3" s="41" t="s">
        <v>66</v>
      </c>
      <c r="B3" s="42">
        <v>0</v>
      </c>
      <c r="C3" s="391" t="s">
        <v>275</v>
      </c>
    </row>
    <row r="4" spans="1:3" x14ac:dyDescent="0.25">
      <c r="A4" s="43" t="s">
        <v>73</v>
      </c>
      <c r="B4" s="42">
        <v>0</v>
      </c>
      <c r="C4" s="392"/>
    </row>
    <row r="5" spans="1:3" x14ac:dyDescent="0.25">
      <c r="A5" s="43" t="s">
        <v>74</v>
      </c>
      <c r="B5" s="42">
        <v>0</v>
      </c>
      <c r="C5" s="392"/>
    </row>
    <row r="6" spans="1:3" x14ac:dyDescent="0.25">
      <c r="A6" s="43" t="s">
        <v>69</v>
      </c>
      <c r="B6" s="42">
        <v>0</v>
      </c>
      <c r="C6" s="392"/>
    </row>
    <row r="7" spans="1:3" x14ac:dyDescent="0.25">
      <c r="A7" s="43" t="s">
        <v>70</v>
      </c>
      <c r="B7" s="42">
        <v>0</v>
      </c>
      <c r="C7" s="392"/>
    </row>
    <row r="8" spans="1:3" ht="60" customHeight="1" x14ac:dyDescent="0.25">
      <c r="A8" s="43" t="s">
        <v>75</v>
      </c>
      <c r="B8" s="42">
        <v>0</v>
      </c>
      <c r="C8" s="392"/>
    </row>
    <row r="9" spans="1:3" ht="30" customHeight="1" x14ac:dyDescent="0.25">
      <c r="A9" s="43" t="s">
        <v>76</v>
      </c>
      <c r="B9" s="42">
        <v>0</v>
      </c>
      <c r="C9" s="392"/>
    </row>
    <row r="10" spans="1:3" ht="27" customHeight="1" x14ac:dyDescent="0.25">
      <c r="A10" s="43" t="s">
        <v>71</v>
      </c>
      <c r="B10" s="42">
        <v>0</v>
      </c>
      <c r="C10" s="392"/>
    </row>
    <row r="11" spans="1:3" ht="30" customHeight="1" x14ac:dyDescent="0.25">
      <c r="A11" s="43" t="s">
        <v>72</v>
      </c>
      <c r="B11" s="42">
        <v>0</v>
      </c>
      <c r="C11" s="392"/>
    </row>
    <row r="12" spans="1:3" ht="30" customHeight="1" x14ac:dyDescent="0.25">
      <c r="A12" s="44" t="s">
        <v>77</v>
      </c>
      <c r="B12" s="42">
        <v>0</v>
      </c>
      <c r="C12" s="392"/>
    </row>
    <row r="13" spans="1:3" x14ac:dyDescent="0.25">
      <c r="A13" s="49" t="s">
        <v>67</v>
      </c>
      <c r="B13" s="45"/>
      <c r="C13" s="392"/>
    </row>
    <row r="14" spans="1:3" x14ac:dyDescent="0.25">
      <c r="A14" s="139" t="s">
        <v>68</v>
      </c>
      <c r="B14" s="46">
        <v>0</v>
      </c>
      <c r="C14" s="392"/>
    </row>
    <row r="15" spans="1:3" x14ac:dyDescent="0.25">
      <c r="A15" s="139" t="s">
        <v>68</v>
      </c>
      <c r="B15" s="46">
        <v>0</v>
      </c>
      <c r="C15" s="392"/>
    </row>
    <row r="16" spans="1:3" x14ac:dyDescent="0.25">
      <c r="A16" s="140" t="s">
        <v>68</v>
      </c>
      <c r="B16" s="46">
        <v>0</v>
      </c>
      <c r="C16" s="392"/>
    </row>
    <row r="17" spans="1:3" x14ac:dyDescent="0.25">
      <c r="A17" s="139" t="s">
        <v>68</v>
      </c>
      <c r="B17" s="46">
        <v>0</v>
      </c>
      <c r="C17" s="392"/>
    </row>
    <row r="18" spans="1:3" x14ac:dyDescent="0.25">
      <c r="A18" s="139" t="s">
        <v>68</v>
      </c>
      <c r="B18" s="46">
        <v>0</v>
      </c>
      <c r="C18" s="392"/>
    </row>
    <row r="19" spans="1:3" x14ac:dyDescent="0.25">
      <c r="A19" s="139" t="s">
        <v>68</v>
      </c>
      <c r="B19" s="46">
        <v>0</v>
      </c>
      <c r="C19" s="392"/>
    </row>
    <row r="20" spans="1:3" x14ac:dyDescent="0.25">
      <c r="A20" s="47"/>
      <c r="B20" s="48">
        <f>SUM(B3:B19)</f>
        <v>0</v>
      </c>
      <c r="C20" s="392"/>
    </row>
    <row r="21" spans="1:3" x14ac:dyDescent="0.25">
      <c r="A21" s="389" t="s">
        <v>79</v>
      </c>
      <c r="B21" s="390"/>
      <c r="C21" s="392"/>
    </row>
    <row r="22" spans="1:3" x14ac:dyDescent="0.25">
      <c r="A22" s="41" t="s">
        <v>66</v>
      </c>
      <c r="B22" s="42">
        <v>0</v>
      </c>
      <c r="C22" s="392"/>
    </row>
    <row r="23" spans="1:3" x14ac:dyDescent="0.25">
      <c r="A23" s="43" t="s">
        <v>73</v>
      </c>
      <c r="B23" s="42">
        <v>0</v>
      </c>
      <c r="C23" s="392"/>
    </row>
    <row r="24" spans="1:3" x14ac:dyDescent="0.25">
      <c r="A24" s="43" t="s">
        <v>74</v>
      </c>
      <c r="B24" s="42">
        <v>0</v>
      </c>
      <c r="C24" s="392"/>
    </row>
    <row r="25" spans="1:3" x14ac:dyDescent="0.25">
      <c r="A25" s="43" t="s">
        <v>69</v>
      </c>
      <c r="B25" s="42">
        <v>0</v>
      </c>
      <c r="C25" s="392"/>
    </row>
    <row r="26" spans="1:3" x14ac:dyDescent="0.25">
      <c r="A26" s="43" t="s">
        <v>70</v>
      </c>
      <c r="B26" s="42">
        <v>0</v>
      </c>
      <c r="C26" s="392"/>
    </row>
    <row r="27" spans="1:3" ht="60" customHeight="1" x14ac:dyDescent="0.25">
      <c r="A27" s="43" t="s">
        <v>75</v>
      </c>
      <c r="B27" s="42">
        <v>0</v>
      </c>
      <c r="C27" s="392"/>
    </row>
    <row r="28" spans="1:3" ht="30" customHeight="1" x14ac:dyDescent="0.25">
      <c r="A28" s="43" t="s">
        <v>76</v>
      </c>
      <c r="B28" s="42">
        <v>0</v>
      </c>
      <c r="C28" s="392"/>
    </row>
    <row r="29" spans="1:3" ht="27" customHeight="1" x14ac:dyDescent="0.25">
      <c r="A29" s="43" t="s">
        <v>71</v>
      </c>
      <c r="B29" s="42">
        <v>0</v>
      </c>
      <c r="C29" s="392"/>
    </row>
    <row r="30" spans="1:3" ht="30" customHeight="1" x14ac:dyDescent="0.25">
      <c r="A30" s="43" t="s">
        <v>72</v>
      </c>
      <c r="B30" s="42">
        <v>0</v>
      </c>
      <c r="C30" s="392"/>
    </row>
    <row r="31" spans="1:3" ht="30" customHeight="1" x14ac:dyDescent="0.25">
      <c r="A31" s="44" t="s">
        <v>77</v>
      </c>
      <c r="B31" s="42">
        <v>0</v>
      </c>
      <c r="C31" s="392"/>
    </row>
    <row r="32" spans="1:3" x14ac:dyDescent="0.25">
      <c r="A32" s="49" t="s">
        <v>67</v>
      </c>
      <c r="B32" s="45"/>
      <c r="C32" s="392"/>
    </row>
    <row r="33" spans="1:3" x14ac:dyDescent="0.25">
      <c r="A33" s="139" t="s">
        <v>68</v>
      </c>
      <c r="B33" s="46">
        <v>0</v>
      </c>
      <c r="C33" s="392"/>
    </row>
    <row r="34" spans="1:3" x14ac:dyDescent="0.25">
      <c r="A34" s="139" t="s">
        <v>68</v>
      </c>
      <c r="B34" s="46">
        <v>0</v>
      </c>
      <c r="C34" s="392"/>
    </row>
    <row r="35" spans="1:3" x14ac:dyDescent="0.25">
      <c r="A35" s="140" t="s">
        <v>68</v>
      </c>
      <c r="B35" s="46">
        <v>0</v>
      </c>
      <c r="C35" s="392"/>
    </row>
    <row r="36" spans="1:3" x14ac:dyDescent="0.25">
      <c r="A36" s="139" t="s">
        <v>68</v>
      </c>
      <c r="B36" s="46">
        <v>0</v>
      </c>
      <c r="C36" s="392"/>
    </row>
    <row r="37" spans="1:3" x14ac:dyDescent="0.25">
      <c r="A37" s="139" t="s">
        <v>68</v>
      </c>
      <c r="B37" s="46">
        <v>0</v>
      </c>
      <c r="C37" s="392"/>
    </row>
    <row r="38" spans="1:3" x14ac:dyDescent="0.25">
      <c r="A38" s="139" t="s">
        <v>68</v>
      </c>
      <c r="B38" s="46">
        <v>0</v>
      </c>
      <c r="C38" s="392"/>
    </row>
    <row r="39" spans="1:3" x14ac:dyDescent="0.25">
      <c r="A39" s="47"/>
      <c r="B39" s="48">
        <f>SUM(B22:B38)</f>
        <v>0</v>
      </c>
      <c r="C39" s="392"/>
    </row>
    <row r="40" spans="1:3" x14ac:dyDescent="0.25">
      <c r="A40" s="389" t="s">
        <v>80</v>
      </c>
      <c r="B40" s="390"/>
      <c r="C40" s="392"/>
    </row>
    <row r="41" spans="1:3" x14ac:dyDescent="0.25">
      <c r="A41" s="41" t="s">
        <v>66</v>
      </c>
      <c r="B41" s="42">
        <v>0</v>
      </c>
      <c r="C41" s="392"/>
    </row>
    <row r="42" spans="1:3" x14ac:dyDescent="0.25">
      <c r="A42" s="43" t="s">
        <v>73</v>
      </c>
      <c r="B42" s="42">
        <v>0</v>
      </c>
      <c r="C42" s="392"/>
    </row>
    <row r="43" spans="1:3" x14ac:dyDescent="0.25">
      <c r="A43" s="43" t="s">
        <v>74</v>
      </c>
      <c r="B43" s="42">
        <v>0</v>
      </c>
      <c r="C43" s="392"/>
    </row>
    <row r="44" spans="1:3" x14ac:dyDescent="0.25">
      <c r="A44" s="43" t="s">
        <v>69</v>
      </c>
      <c r="B44" s="42">
        <v>0</v>
      </c>
      <c r="C44" s="392"/>
    </row>
    <row r="45" spans="1:3" x14ac:dyDescent="0.25">
      <c r="A45" s="43" t="s">
        <v>70</v>
      </c>
      <c r="B45" s="42">
        <v>0</v>
      </c>
      <c r="C45" s="392"/>
    </row>
    <row r="46" spans="1:3" ht="60" customHeight="1" x14ac:dyDescent="0.25">
      <c r="A46" s="43" t="s">
        <v>75</v>
      </c>
      <c r="B46" s="42">
        <v>0</v>
      </c>
      <c r="C46" s="392"/>
    </row>
    <row r="47" spans="1:3" ht="30" customHeight="1" x14ac:dyDescent="0.25">
      <c r="A47" s="43" t="s">
        <v>76</v>
      </c>
      <c r="B47" s="42">
        <v>0</v>
      </c>
      <c r="C47" s="392"/>
    </row>
    <row r="48" spans="1:3" ht="30" customHeight="1" x14ac:dyDescent="0.25">
      <c r="A48" s="43" t="s">
        <v>71</v>
      </c>
      <c r="B48" s="42">
        <v>0</v>
      </c>
      <c r="C48" s="392"/>
    </row>
    <row r="49" spans="1:3" ht="30" customHeight="1" x14ac:dyDescent="0.25">
      <c r="A49" s="43" t="s">
        <v>72</v>
      </c>
      <c r="B49" s="42">
        <v>0</v>
      </c>
      <c r="C49" s="392"/>
    </row>
    <row r="50" spans="1:3" ht="30" customHeight="1" x14ac:dyDescent="0.25">
      <c r="A50" s="44" t="s">
        <v>77</v>
      </c>
      <c r="B50" s="42">
        <v>0</v>
      </c>
      <c r="C50" s="392"/>
    </row>
    <row r="51" spans="1:3" x14ac:dyDescent="0.25">
      <c r="A51" s="49" t="s">
        <v>67</v>
      </c>
      <c r="B51" s="45"/>
      <c r="C51" s="392"/>
    </row>
    <row r="52" spans="1:3" x14ac:dyDescent="0.25">
      <c r="A52" s="139" t="s">
        <v>68</v>
      </c>
      <c r="B52" s="46">
        <v>0</v>
      </c>
      <c r="C52" s="392"/>
    </row>
    <row r="53" spans="1:3" x14ac:dyDescent="0.25">
      <c r="A53" s="139" t="s">
        <v>68</v>
      </c>
      <c r="B53" s="46">
        <v>0</v>
      </c>
      <c r="C53" s="392"/>
    </row>
    <row r="54" spans="1:3" x14ac:dyDescent="0.25">
      <c r="A54" s="140" t="s">
        <v>68</v>
      </c>
      <c r="B54" s="46">
        <v>0</v>
      </c>
      <c r="C54" s="392"/>
    </row>
    <row r="55" spans="1:3" x14ac:dyDescent="0.25">
      <c r="A55" s="139" t="s">
        <v>68</v>
      </c>
      <c r="B55" s="46">
        <v>0</v>
      </c>
      <c r="C55" s="392"/>
    </row>
    <row r="56" spans="1:3" x14ac:dyDescent="0.25">
      <c r="A56" s="139" t="s">
        <v>68</v>
      </c>
      <c r="B56" s="46">
        <v>0</v>
      </c>
      <c r="C56" s="392"/>
    </row>
    <row r="57" spans="1:3" x14ac:dyDescent="0.25">
      <c r="A57" s="139" t="s">
        <v>68</v>
      </c>
      <c r="B57" s="46">
        <v>0</v>
      </c>
      <c r="C57" s="392"/>
    </row>
    <row r="58" spans="1:3" x14ac:dyDescent="0.25">
      <c r="A58" s="47"/>
      <c r="B58" s="48">
        <f>SUM(B41:B57)</f>
        <v>0</v>
      </c>
      <c r="C58" s="392"/>
    </row>
    <row r="59" spans="1:3" x14ac:dyDescent="0.25">
      <c r="A59" s="47"/>
      <c r="B59" s="50">
        <f>SUM(B20,B39,B58)/3</f>
        <v>0</v>
      </c>
      <c r="C59" s="393"/>
    </row>
  </sheetData>
  <sheetProtection password="F4F9" sheet="1" objects="1" scenarios="1"/>
  <mergeCells count="5">
    <mergeCell ref="A1:B1"/>
    <mergeCell ref="A21:B21"/>
    <mergeCell ref="A40:B40"/>
    <mergeCell ref="C3:C59"/>
    <mergeCell ref="C1:C2"/>
  </mergeCells>
  <pageMargins left="0.7" right="0.7" top="0.75" bottom="0.75" header="0.3" footer="0.3"/>
  <pageSetup paperSize="9" scale="97" orientation="landscape" horizontalDpi="4294967293" verticalDpi="0" r:id="rId1"/>
  <rowBreaks count="2" manualBreakCount="2">
    <brk id="20" max="16383" man="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12</vt:i4>
      </vt:variant>
      <vt:variant>
        <vt:lpstr>Benoemde bereiken</vt:lpstr>
      </vt:variant>
      <vt:variant>
        <vt:i4>11</vt:i4>
      </vt:variant>
    </vt:vector>
  </HeadingPairs>
  <TitlesOfParts>
    <vt:vector size="23" baseType="lpstr">
      <vt:lpstr>Instructie</vt:lpstr>
      <vt:lpstr>Totaalprijs</vt:lpstr>
      <vt:lpstr>Plannen</vt:lpstr>
      <vt:lpstr>Realisatie</vt:lpstr>
      <vt:lpstr>Maatwerk</vt:lpstr>
      <vt:lpstr>Implementatie</vt:lpstr>
      <vt:lpstr>Opleidingen</vt:lpstr>
      <vt:lpstr>Kosten SSCI</vt:lpstr>
      <vt:lpstr>Meerwerk</vt:lpstr>
      <vt:lpstr>Gebruiksrecht</vt:lpstr>
      <vt:lpstr>Beheer</vt:lpstr>
      <vt:lpstr>Exit</vt:lpstr>
      <vt:lpstr>Instructie!_ftnref1</vt:lpstr>
      <vt:lpstr>Gebruiksrecht!Afdrukbereik</vt:lpstr>
      <vt:lpstr>Instructie!Afdrukbereik</vt:lpstr>
      <vt:lpstr>'Kosten SSCI'!Afdrukbereik</vt:lpstr>
      <vt:lpstr>Maatwerk!Afdrukbereik</vt:lpstr>
      <vt:lpstr>Meerwerk!Afdrukbereik</vt:lpstr>
      <vt:lpstr>Plannen!Afdrukbereik</vt:lpstr>
      <vt:lpstr>Maatwerk10</vt:lpstr>
      <vt:lpstr>Meerwerk!Meerwerk10</vt:lpstr>
      <vt:lpstr>Meerwerk!Meerwerk30</vt:lpstr>
      <vt:lpstr>Plannen!Tarieven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Isinjo</dc:creator>
  <cp:lastModifiedBy>Isinjo</cp:lastModifiedBy>
  <cp:lastPrinted>2015-03-20T23:42:23Z</cp:lastPrinted>
  <dcterms:created xsi:type="dcterms:W3CDTF">2015-02-18T13:07:15Z</dcterms:created>
  <dcterms:modified xsi:type="dcterms:W3CDTF">2015-04-24T16:50:07Z</dcterms:modified>
</cp:coreProperties>
</file>